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U:\Nabava nezdravstveni\JN Katja 2025\17 - Tiskanje zbornikov in časopisa Naša bolnišnica - OP - 89\PRIPRAVA\"/>
    </mc:Choice>
  </mc:AlternateContent>
  <xr:revisionPtr revIDLastSave="0" documentId="13_ncr:1_{A371B6B0-AA40-4EB7-B822-C2625A480581}" xr6:coauthVersionLast="47" xr6:coauthVersionMax="47" xr10:uidLastSave="{00000000-0000-0000-0000-000000000000}"/>
  <bookViews>
    <workbookView xWindow="28680" yWindow="-120" windowWidth="29040" windowHeight="15720" activeTab="2" xr2:uid="{00000000-000D-0000-FFFF-FFFF00000000}"/>
  </bookViews>
  <sheets>
    <sheet name="REKAPITULACIJA" sheetId="3" r:id="rId1"/>
    <sheet name="SKLOP 1 - TISKANJE ZBORNIKOV" sheetId="1" r:id="rId2"/>
    <sheet name="SKLOP 2 - TISKANJE ČASOPISA NB" sheetId="2" r:id="rId3"/>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 i="2" l="1"/>
  <c r="G16" i="2"/>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H76" i="1" l="1"/>
  <c r="F10" i="3" s="1"/>
  <c r="H20" i="2"/>
  <c r="F11" i="3" s="1"/>
  <c r="H17" i="2"/>
  <c r="H16" i="2"/>
  <c r="H19" i="2" s="1"/>
  <c r="E11" i="3" s="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14" i="1"/>
  <c r="H13" i="1"/>
  <c r="H75" i="1" l="1"/>
  <c r="E10" i="3" s="1"/>
  <c r="E13" i="3" s="1"/>
  <c r="E14" i="3"/>
  <c r="H21" i="2"/>
  <c r="E15" i="3" l="1"/>
  <c r="H77" i="1"/>
</calcChain>
</file>

<file path=xl/sharedStrings.xml><?xml version="1.0" encoding="utf-8"?>
<sst xmlns="http://schemas.openxmlformats.org/spreadsheetml/2006/main" count="188" uniqueCount="115">
  <si>
    <t>PREDRAČUN</t>
  </si>
  <si>
    <t>ZŠ</t>
  </si>
  <si>
    <t>Opis</t>
  </si>
  <si>
    <t>Količina</t>
  </si>
  <si>
    <t>Stopnja DDV (%)</t>
  </si>
  <si>
    <t>Znesek DDV</t>
  </si>
  <si>
    <t>Obseg zbornika:</t>
  </si>
  <si>
    <t>- do vključno 100 strani</t>
  </si>
  <si>
    <t>ura</t>
  </si>
  <si>
    <t>- 101 – 200 strani</t>
  </si>
  <si>
    <t>- 201 – 300 strani</t>
  </si>
  <si>
    <t>- 301 – 400 stran</t>
  </si>
  <si>
    <t>kos</t>
  </si>
  <si>
    <t>OBR-2</t>
  </si>
  <si>
    <t>Oblikovanje celostne podobe in tisk časopisa:</t>
  </si>
  <si>
    <t>izvod</t>
  </si>
  <si>
    <t>tisk: 4/4 barvno</t>
  </si>
  <si>
    <t>dodelava: rezkano - broširano - lepljeno</t>
  </si>
  <si>
    <t>Znesek davka:</t>
  </si>
  <si>
    <t>format: 210 × 270 mm</t>
  </si>
  <si>
    <t xml:space="preserve">papir:                 ovitek - tisk 4/4, 250 g silk karton
vložek - tisk 4/4, 130 g silk papir
</t>
  </si>
  <si>
    <t>dodatna pola (4 strani)</t>
  </si>
  <si>
    <t xml:space="preserve">obseg časopisa:       ovitek + do 72 strani </t>
  </si>
  <si>
    <r>
      <t xml:space="preserve">Plakat B2 (50 x 70cm) foto.
Obstojni tisk v foto kvaliteti, 4/0 color.
Polsijajni 150g papir.
Dinamika tiska: naročilo na kongres se giblje od 10 do 50 kos
</t>
    </r>
    <r>
      <rPr>
        <i/>
        <sz val="9"/>
        <color theme="1"/>
        <rFont val="Arial"/>
        <family val="2"/>
        <charset val="238"/>
      </rPr>
      <t>* cena vključuje oblikovanje in pripravo na tisk</t>
    </r>
  </si>
  <si>
    <r>
      <t xml:space="preserve">Plakat B1 (70 x 100cm) foto.
Obstojni tisk v foto kvaliteti, 4/0 color.
Polsijajni 150g papir.
Dinamika tiska: naročilo na kongres se giblje od 10 do 50 kos
</t>
    </r>
    <r>
      <rPr>
        <i/>
        <sz val="9"/>
        <color theme="1"/>
        <rFont val="Arial"/>
        <family val="2"/>
        <charset val="238"/>
      </rPr>
      <t>* cena vključuje oblikovanje in pripravo na tisk</t>
    </r>
  </si>
  <si>
    <r>
      <t xml:space="preserve">Plakat 90 x 120
Obstojni tisk v foto kvaliteti, 4/0 color.
Polsijajni 150g papir.
Dinamika tiska: posamezno, za potrebe srečanj in izobraževanj
</t>
    </r>
    <r>
      <rPr>
        <i/>
        <sz val="9"/>
        <color theme="1"/>
        <rFont val="Arial"/>
        <family val="2"/>
        <charset val="238"/>
      </rPr>
      <t>* cena vključuje oblikovanje in pripravo na tisk</t>
    </r>
  </si>
  <si>
    <r>
      <t xml:space="preserve">Plakat 100 x 140
Obstojni tisk v foto kvaliteti, 4/0 color.
Polsijajni 150g papir.
Dinamika tiska: posamezno, za potrebe srečanj in izobraževanj
</t>
    </r>
    <r>
      <rPr>
        <i/>
        <sz val="9"/>
        <color theme="1"/>
        <rFont val="Arial"/>
        <family val="2"/>
        <charset val="238"/>
      </rPr>
      <t>* cena vključuje oblikovanje in pripravo na tisk</t>
    </r>
  </si>
  <si>
    <t>Roll up stojalo za plakat z avtomatskim
navijanjem.
Stojalo iz eloksiranega aluminija. 
Nosilna torba.
Širina 85cm, višina 210cm.</t>
  </si>
  <si>
    <r>
      <t xml:space="preserve">Foto plakat za roll up stojalo 85x210cm.
Digitalni printcolor reklamnega plakata na platno v foto kvaliteti. 4/0 color
Brez stojala.
</t>
    </r>
    <r>
      <rPr>
        <i/>
        <sz val="9"/>
        <color theme="1"/>
        <rFont val="Arial"/>
        <family val="2"/>
        <charset val="238"/>
      </rPr>
      <t>* cena vključuje oblikovanje in pripravo na tisk</t>
    </r>
  </si>
  <si>
    <t>Roll up stojalo za plakat z avtomatskim
navijanjem.
Stojalo iz eloksiranega aluminija. 
Nosilna torba.
Širina 100 cm, višina 210 cm.</t>
  </si>
  <si>
    <r>
      <t xml:space="preserve">Foto plakat za roll up stojalo 100x210cm.
Digitalni printcolor reklamnega plakata na platno v foto kvaliteti. 4/0 color
Brez stojala.
</t>
    </r>
    <r>
      <rPr>
        <i/>
        <sz val="9"/>
        <color theme="1"/>
        <rFont val="Arial"/>
        <family val="2"/>
        <charset val="238"/>
      </rPr>
      <t>* cena vključuje oblikovanje in pripravo na tisk</t>
    </r>
  </si>
  <si>
    <r>
      <t xml:space="preserve">Certifikati – potrdilo za udeležence kongresa, zahvale, plakete, priznanja.
- Za aktivne udeležence se izda imensko – personalizirano potrdilo (število aktivnih udeležencev vnaprej ni znano).
Format potrdila – A4.
Tisk – enostransko 4/0.
Material – SybolCard 300g
Dinamika tiska: naročilo na kongres se giblje od 100 do 300 kos.
</t>
    </r>
    <r>
      <rPr>
        <i/>
        <sz val="9"/>
        <color theme="1"/>
        <rFont val="Arial"/>
        <family val="2"/>
        <charset val="238"/>
      </rPr>
      <t>* cena vključuje oblikovanje in pripravo na tisk</t>
    </r>
  </si>
  <si>
    <r>
      <t xml:space="preserve">Ovratni trakovi
4/4 color barvni potisk.
Dinamika: povprečno naročilo na kongres se giblje od  100 do 500 kos.
</t>
    </r>
    <r>
      <rPr>
        <i/>
        <sz val="9"/>
        <color theme="1"/>
        <rFont val="Arial"/>
        <family val="2"/>
        <charset val="238"/>
      </rPr>
      <t>* cena vključuje oblikovanje in pripravo na tisk</t>
    </r>
  </si>
  <si>
    <r>
      <t xml:space="preserve">Svinčnik/pisalo, belo/belo
Dotisk 2 barvi po obeh straneh
</t>
    </r>
    <r>
      <rPr>
        <i/>
        <sz val="9"/>
        <color theme="1"/>
        <rFont val="Arial"/>
        <family val="2"/>
        <charset val="238"/>
      </rPr>
      <t>* cena vključuje oblikovanje in pripravo na tisk</t>
    </r>
  </si>
  <si>
    <r>
      <t xml:space="preserve">Nosilna vrečka z ročaji papirnata
Bela, za  format A5
Dotisk 2 barvi
</t>
    </r>
    <r>
      <rPr>
        <i/>
        <sz val="9"/>
        <color theme="1"/>
        <rFont val="Arial"/>
        <family val="2"/>
        <charset val="238"/>
      </rPr>
      <t>* cena vključuje oblikovanje in pripravo na tisk</t>
    </r>
  </si>
  <si>
    <r>
      <t xml:space="preserve">Nosilna vrečka z ročaji papirnata
Bela, za  format A4
Dotisk 2 barvi
</t>
    </r>
    <r>
      <rPr>
        <i/>
        <sz val="9"/>
        <color theme="1"/>
        <rFont val="Arial"/>
        <family val="2"/>
        <charset val="238"/>
      </rPr>
      <t>* cena vključuje oblikovanje in pripravo na tisk</t>
    </r>
  </si>
  <si>
    <t>Potegalček za kartico</t>
  </si>
  <si>
    <r>
      <t xml:space="preserve">Dokument A2,mat 200g, tisk 4/0, obojestranska sijaj plastifikacija
</t>
    </r>
    <r>
      <rPr>
        <i/>
        <sz val="9"/>
        <color theme="1"/>
        <rFont val="Arial"/>
        <family val="2"/>
        <charset val="238"/>
      </rPr>
      <t>* cena vključuje oblikovanje in pripravo na tisk</t>
    </r>
  </si>
  <si>
    <r>
      <t xml:space="preserve">Dokument A3,mat 200g, tisk 4/0, obojestranska sijaj plastifikacija
</t>
    </r>
    <r>
      <rPr>
        <i/>
        <sz val="9"/>
        <color theme="1"/>
        <rFont val="Arial"/>
        <family val="2"/>
        <charset val="238"/>
      </rPr>
      <t>* cena vključuje oblikovanje in pripravo na tisk</t>
    </r>
  </si>
  <si>
    <r>
      <t xml:space="preserve">Dokument A4,mat 200g, tisk 4/0, obojestranska sijaj plastifikacija
</t>
    </r>
    <r>
      <rPr>
        <i/>
        <sz val="9"/>
        <color theme="1"/>
        <rFont val="Arial"/>
        <family val="2"/>
        <charset val="238"/>
      </rPr>
      <t>* cena vključuje oblikovanje in pripravo na tisk</t>
    </r>
  </si>
  <si>
    <r>
      <t xml:space="preserve">Mapa UKC MB z zemljevidom, zaprt format cca. 23 x 32 cm, tisk 4/4 color + 1/0 plastifikacija, izsek
</t>
    </r>
    <r>
      <rPr>
        <i/>
        <sz val="9"/>
        <color theme="1"/>
        <rFont val="Arial"/>
        <family val="2"/>
        <charset val="238"/>
      </rPr>
      <t>* cena vključuje oblikovanje in pripravo na tisk</t>
    </r>
  </si>
  <si>
    <t>USB ključek 16 Gb, razne barve, nalaganje podatkov</t>
  </si>
  <si>
    <r>
      <t xml:space="preserve">Samolepilne etikete do formata A5, tisk 4/0 + 1/0 sijaj plastifikacija
</t>
    </r>
    <r>
      <rPr>
        <i/>
        <sz val="9"/>
        <color theme="1"/>
        <rFont val="Arial"/>
        <family val="2"/>
        <charset val="238"/>
      </rPr>
      <t>* cena vključuje oblikovanje in pripravo na tisk</t>
    </r>
  </si>
  <si>
    <r>
      <t xml:space="preserve">Samolepilne etikete do formata A4, tisk 4/0 + 1/0 sijaj plastifikacija
</t>
    </r>
    <r>
      <rPr>
        <i/>
        <sz val="9"/>
        <color theme="1"/>
        <rFont val="Arial"/>
        <family val="2"/>
        <charset val="238"/>
      </rPr>
      <t>* cena vključuje oblikovanje in pripravo na tisk</t>
    </r>
  </si>
  <si>
    <r>
      <t xml:space="preserve">Zloženka - vabilo A4 preloženo na 1/3 A4.
Mat 150 g, 4/4 color, 2 x zgibano na 1/3 A4.
Dinamika tiska: naročilo na kongres se giblje od 100 do 500 kos.
</t>
    </r>
    <r>
      <rPr>
        <i/>
        <sz val="9"/>
        <color theme="1"/>
        <rFont val="Arial"/>
        <family val="2"/>
        <charset val="238"/>
      </rPr>
      <t>* cena vključuje oblikovanje in pripravo na tisk</t>
    </r>
  </si>
  <si>
    <r>
      <t xml:space="preserve">Zahvalna plaketa za upokojene, format A4, tisk 4/0 color, mat 300 g, personalizacija. Dinamika tiska: povpračno naročilo se giblje od 50 do 200 kos.
</t>
    </r>
    <r>
      <rPr>
        <i/>
        <sz val="9"/>
        <color theme="1"/>
        <rFont val="Arial"/>
        <family val="2"/>
        <charset val="238"/>
      </rPr>
      <t>* cena vključuje oblikovanje in pripravo na tisk</t>
    </r>
  </si>
  <si>
    <r>
      <t xml:space="preserve">Blok A6, podložni karton + 30 listov, tisk 2/0, lepljeno v glavi
</t>
    </r>
    <r>
      <rPr>
        <i/>
        <sz val="9"/>
        <color theme="1"/>
        <rFont val="Arial"/>
        <family val="2"/>
        <charset val="238"/>
      </rPr>
      <t>* cena vključuje oblikovanje in pripravo na tisk</t>
    </r>
  </si>
  <si>
    <r>
      <t xml:space="preserve">Blok A5, podložni karton + 30 listov, tisk 2/0, lepljeno v glavi
</t>
    </r>
    <r>
      <rPr>
        <i/>
        <sz val="9"/>
        <color theme="1"/>
        <rFont val="Arial"/>
        <family val="2"/>
        <charset val="238"/>
      </rPr>
      <t>* cena vključuje oblikovanje in pripravo na tisk</t>
    </r>
  </si>
  <si>
    <r>
      <t xml:space="preserve">Blok A4, podložni karton + 30 listov, tisk 2/0, lepljeno v glavi
</t>
    </r>
    <r>
      <rPr>
        <i/>
        <sz val="9"/>
        <color theme="1"/>
        <rFont val="Arial"/>
        <family val="2"/>
        <charset val="238"/>
      </rPr>
      <t>* cena vključuje oblikovanje in pripravo na tisk</t>
    </r>
  </si>
  <si>
    <r>
      <t xml:space="preserve">Strokovno poročilo, format A4, do 400 strani, tisk 4/4 color, trda vezava, ovitek iz barvnega platna + dotisk v eni barvi na naslovnici in hrbtu
</t>
    </r>
    <r>
      <rPr>
        <i/>
        <sz val="9"/>
        <color theme="1"/>
        <rFont val="Arial"/>
        <family val="2"/>
        <charset val="238"/>
      </rPr>
      <t>* cena vključuje oblikovanje in pripravo na tisk</t>
    </r>
  </si>
  <si>
    <r>
      <t>Imenska tablica (85*55mm).
Obstojni tisk v foto kvaliteti 4/0 color.
Polsijajni 300g papir.
Dinamika tiska: povprečno naročilo na kongres se giblje od 100</t>
    </r>
    <r>
      <rPr>
        <b/>
        <sz val="10"/>
        <color theme="1"/>
        <rFont val="Arial"/>
        <family val="2"/>
        <charset val="238"/>
      </rPr>
      <t xml:space="preserve"> </t>
    </r>
    <r>
      <rPr>
        <sz val="10"/>
        <color theme="1"/>
        <rFont val="Arial"/>
        <family val="2"/>
        <charset val="238"/>
      </rPr>
      <t xml:space="preserve">do </t>
    </r>
    <r>
      <rPr>
        <sz val="10"/>
        <rFont val="Arial"/>
        <family val="2"/>
        <charset val="238"/>
      </rPr>
      <t>500</t>
    </r>
    <r>
      <rPr>
        <sz val="10"/>
        <color theme="1"/>
        <rFont val="Arial"/>
        <family val="2"/>
        <charset val="238"/>
      </rPr>
      <t xml:space="preserve"> kos.
</t>
    </r>
    <r>
      <rPr>
        <i/>
        <sz val="9"/>
        <color theme="1"/>
        <rFont val="Arial"/>
        <family val="2"/>
        <charset val="238"/>
      </rPr>
      <t>* cena vključuje oblikovanje in pripravo na tisk</t>
    </r>
  </si>
  <si>
    <t>PVC ovitek za imensko tablico cca. 90x60 mm.  Dinamika tiska: povprečno naročilo na kongres se giblje od  100 do 500 kos.</t>
  </si>
  <si>
    <r>
      <t xml:space="preserve">Netkana nakupovalna vrečka z ročaji
Bela, 39x39 cm
Dotisk 2 barvi po obeh straneh
</t>
    </r>
    <r>
      <rPr>
        <i/>
        <sz val="9"/>
        <color theme="1"/>
        <rFont val="Arial"/>
        <family val="2"/>
        <charset val="238"/>
      </rPr>
      <t>* cena vključuje oblikovanje in pripravo na tisk</t>
    </r>
  </si>
  <si>
    <r>
      <t xml:space="preserve">Kemični svinčnik/pisalo, belo/belo
Dotisk 2 barvi po obeh straneh
</t>
    </r>
    <r>
      <rPr>
        <i/>
        <sz val="9"/>
        <color theme="1"/>
        <rFont val="Arial"/>
        <family val="2"/>
        <charset val="238"/>
      </rPr>
      <t>* cena vključuje oblikovanje in pripravo na tisk</t>
    </r>
  </si>
  <si>
    <t>Oblikovanje celostne podobe zbornika:</t>
  </si>
  <si>
    <t>1. Pridobitev CIP kataloškega zapisa v Univerzitetni knjižnici Maribor po poslani ISBN številki</t>
  </si>
  <si>
    <t>2. Priprava celostne podobe:
- oblikovanje ovitka zbornika
- oblikovanje vsebine zbornika
- ureditev prejetih člankov v izbrano enotno oblikovno rešitev
- vstavljanje urejenih člankov v zbornik glede na prejete zahteve
Za vsako srečanje je  potrebno podati fiksni obseg ur in ceno za različne obsege zbornika (grafična postavitev zbornika – surova vključuje: naslovnico, reklame, tekste).</t>
  </si>
  <si>
    <r>
      <t xml:space="preserve">Menjava plakata v stojalo.
</t>
    </r>
    <r>
      <rPr>
        <i/>
        <sz val="9"/>
        <color theme="1"/>
        <rFont val="Arial"/>
        <family val="2"/>
        <charset val="238"/>
      </rPr>
      <t xml:space="preserve">
* menjava plakata se zaračuna samo v primeru montaže plakata v že kupljeno stojalo.</t>
    </r>
  </si>
  <si>
    <r>
      <t xml:space="preserve">Brošura 21 x 21 cm, do 50 strani, tisk 4/4 color, 1/0 soft touch plastifikacija ovitka, 2 x šivano z žico
</t>
    </r>
    <r>
      <rPr>
        <i/>
        <sz val="9"/>
        <color theme="1"/>
        <rFont val="Arial"/>
        <family val="2"/>
        <charset val="238"/>
      </rPr>
      <t>* cena vključuje oblikovanje in pripravo na tisk</t>
    </r>
  </si>
  <si>
    <r>
      <t xml:space="preserve">Tisk zbornika A5.
Platnica 300g papir, 4/0, plastifikacija 1/0.
Polnilo 90g – 115g, 4/0 color.
Lepljena/broširana vezava.
OBSEG – do 100 strani.
</t>
    </r>
    <r>
      <rPr>
        <i/>
        <sz val="9"/>
        <color theme="1"/>
        <rFont val="Arial"/>
        <family val="2"/>
        <charset val="238"/>
      </rPr>
      <t>Dinamika tiska: povprečno naročilo na kongres se giblje od  100 do 300 kos.</t>
    </r>
  </si>
  <si>
    <r>
      <t xml:space="preserve">Tisk zbornika A5.
Platnica 300g papir, 4/0, plastifikacija 1/0.
Polnilo 90g – 115g, 1/1 črno belo.
Lepljena/broširana vezava.
OBSEG – do 100 strani.
</t>
    </r>
    <r>
      <rPr>
        <i/>
        <sz val="9"/>
        <color theme="1"/>
        <rFont val="Arial"/>
        <family val="2"/>
        <charset val="238"/>
      </rPr>
      <t>Dinamika tiska: povprečno naročilo na kongres se giblje od  100 do 300 kos.</t>
    </r>
  </si>
  <si>
    <r>
      <t xml:space="preserve">Tisk zbornika A5.
Platnica 300g papir, 4/0, plastifikacija 1/0.
Polnilo 90g – 115g, 1/1 črno belo + barvni oglasi do 16 strani.
Lepljena/broširana vezava.
OBSEG – do 100 strani.
</t>
    </r>
    <r>
      <rPr>
        <i/>
        <sz val="9"/>
        <color theme="1"/>
        <rFont val="Arial"/>
        <family val="2"/>
        <charset val="238"/>
      </rPr>
      <t>Dinamika tiska: povprečno naročilo na kongres se giblje do 100 kos.</t>
    </r>
  </si>
  <si>
    <r>
      <t xml:space="preserve">Tisk zbornika A5.
Platnica 300g papir, 4/0, plastifikacija 1/0.
Polnilo 90g – 115g, 4/0 color.
Lepljena/broširana vezava.
OBSEG – do 200 strani.
</t>
    </r>
    <r>
      <rPr>
        <i/>
        <sz val="9"/>
        <color theme="1"/>
        <rFont val="Arial"/>
        <family val="2"/>
        <charset val="238"/>
      </rPr>
      <t>Dinamika tiska: povprečno naročilo na kongres se giblje od  100 do 200 kos.</t>
    </r>
  </si>
  <si>
    <r>
      <t xml:space="preserve">Tisk zbornika A5.
Platnica 300g papir, 4/0, plastifikacija 1/0.
Polnilo 90g – 115g, 1/1 črno belo.
Lepljena/broširana vezava.
OBSEG – do 200 strani.
</t>
    </r>
    <r>
      <rPr>
        <i/>
        <sz val="9"/>
        <color theme="1"/>
        <rFont val="Arial"/>
        <family val="2"/>
        <charset val="238"/>
      </rPr>
      <t>Dinamika tiska: povprečno naročilo na kongres se giblje do 100 kos.</t>
    </r>
  </si>
  <si>
    <r>
      <t xml:space="preserve">Tisk zbornika A5.
Platnica 300g papir, 4/0, plastifikacija 1/0.
Polnilo 90g – 115g, 1/1 črno belo + barvni oglasi do 16 strani.
Lepljena/broširana vezava.
OBSEG – do 200 strani.
</t>
    </r>
    <r>
      <rPr>
        <i/>
        <sz val="9"/>
        <color theme="1"/>
        <rFont val="Arial"/>
        <family val="2"/>
        <charset val="238"/>
      </rPr>
      <t>Dinamika tiska: povprečno naročilo na kongres se giblje do 100 kos.</t>
    </r>
  </si>
  <si>
    <r>
      <t xml:space="preserve">Tisk zbornika A5.
Platnica 300g papir, 4/0, plastifikacija 1/0.
Polnilo 90g – 115g, 1/1 črno belo.
Lepljena/broširana vezava.
OBSEG – do 300 strani.
</t>
    </r>
    <r>
      <rPr>
        <i/>
        <sz val="9"/>
        <color theme="1"/>
        <rFont val="Arial"/>
        <family val="2"/>
        <charset val="238"/>
      </rPr>
      <t>Dinamika tiska: povprečno naročilo na kongres se giblje do 100 kos.</t>
    </r>
  </si>
  <si>
    <r>
      <t xml:space="preserve">Tisk zbornika A5.
Platnica 300g papir, 4/0, plastifikacija 1/0.
Polnilo 90g – 115g, 1/1 črno belo + barvni oglasi do 16 strani.
Lepljena/broširana vezava.
OBSEG – do 300 strani.
</t>
    </r>
    <r>
      <rPr>
        <i/>
        <sz val="9"/>
        <color theme="1"/>
        <rFont val="Arial"/>
        <family val="2"/>
        <charset val="238"/>
      </rPr>
      <t>Dinamika tiska: povprečno naročilo na kongres se giblje do 100 kos.</t>
    </r>
  </si>
  <si>
    <r>
      <t xml:space="preserve">Tisk zbornika A4 – trda vezava.
Platnica 135g papir + lepenka 2,0mm, 4/0 color + plastifikacija 1/0 + 1/0 termotisk (zlata folija)
 Polnilo 90g – 135g, 4/4 color.
Trda vezava. 
OBSEG – do 100 strani
</t>
    </r>
    <r>
      <rPr>
        <i/>
        <sz val="9"/>
        <color theme="1"/>
        <rFont val="Arial"/>
        <family val="2"/>
        <charset val="238"/>
      </rPr>
      <t>Dinamika tiska: povprečno naročilo na kongres se giblje do 100 kos.</t>
    </r>
  </si>
  <si>
    <r>
      <t xml:space="preserve">Tisk zbornika A4.
Platnica 300g papir, 4/0, plastifikacija 1/0.
Polnilo 90g – 115g, 1/1 črno belo + barvni oglasi do 16 strani.
Lepljena/broširana vezava.
OBSEG – do 100 strani.
</t>
    </r>
    <r>
      <rPr>
        <i/>
        <sz val="9"/>
        <color theme="1"/>
        <rFont val="Arial"/>
        <family val="2"/>
        <charset val="238"/>
      </rPr>
      <t>Dinamika tiska: povprečno naročilo na kongres se giblje od  100 do 300 kos.</t>
    </r>
  </si>
  <si>
    <r>
      <t xml:space="preserve">Tisk zbornika A4.
Platnica 300g papir, 4/0, plastifikacija 1/0.
Polnilo 90g – 115g, 4/0 color.
Lepljena/broširana vezava.
OBSEG – do 200 strani.
</t>
    </r>
    <r>
      <rPr>
        <i/>
        <sz val="9"/>
        <color theme="1"/>
        <rFont val="Arial"/>
        <family val="2"/>
        <charset val="238"/>
      </rPr>
      <t>Dinamika tiska: povprečno naročilo na kongres se giblje do 100 kos.</t>
    </r>
  </si>
  <si>
    <r>
      <t xml:space="preserve">Tisk zbornika A4.
Platnica 300g papir, 4/0, plastifikacija 1/0.
Polnilo 90g – 115g, 1/1 črno belo.
Lepljena/broširana vezava.
OBSEG – do 200 strani.
</t>
    </r>
    <r>
      <rPr>
        <i/>
        <sz val="9"/>
        <color theme="1"/>
        <rFont val="Arial"/>
        <family val="2"/>
        <charset val="238"/>
      </rPr>
      <t>Dinamika tiska: povprečno naročilo na kongres se giblje do 100 kos.</t>
    </r>
  </si>
  <si>
    <r>
      <t xml:space="preserve">Tisk zbornika A4.
Platnica 300g papir, 4/0, plastifikacija 1/0.
Polnilo 90g – 115g, 1/1 črno belo + barvni oglasi do 16 strani .
Lepljena/broširana vezava.
OBSEG – do 200 strani.
</t>
    </r>
    <r>
      <rPr>
        <i/>
        <sz val="9"/>
        <color theme="1"/>
        <rFont val="Arial"/>
        <family val="2"/>
        <charset val="238"/>
      </rPr>
      <t>Dinamika tiska: povprečno naročilo na kongres se giblje od  100 do 300 kos.</t>
    </r>
  </si>
  <si>
    <r>
      <t xml:space="preserve">Tisk zbornika A4.
Platnica 300g papir, 4/0, plastifikacija 1/0.
Polnilo 90g – 115g, 4/0 color.
Lepljena/broširana vezava.
OBSEG – do 300 strani.
</t>
    </r>
    <r>
      <rPr>
        <i/>
        <sz val="9"/>
        <color theme="1"/>
        <rFont val="Arial"/>
        <family val="2"/>
        <charset val="238"/>
      </rPr>
      <t>Dinamika tiska: povprečno naročilo na kongres se giblje od  100 do 300 kos.</t>
    </r>
  </si>
  <si>
    <r>
      <t xml:space="preserve">Tisk zbornika A4.
Platnica 300g papir, 4/0, plastifikacija 1/0.
Polnilo 90g – 115g, 1/1 črno belo.
Lepljena/broširana vezava.
OBSEG – do 300 strani.
</t>
    </r>
    <r>
      <rPr>
        <i/>
        <sz val="9"/>
        <color theme="1"/>
        <rFont val="Arial"/>
        <family val="2"/>
        <charset val="238"/>
      </rPr>
      <t>Dinamika tiska: povprečno naročilo na kongres se giblje do 100 kos.</t>
    </r>
  </si>
  <si>
    <r>
      <t xml:space="preserve">Tisk zbornika A4.
Platnica 300g papir, 4/0, plastifikacija 1/0.
Polnilo 90g – 115g, 1/1 črno belo + barvni oglasi do 16 strani
Lepljena/broširana vezava.
OBSEG – do 300 strani.
</t>
    </r>
    <r>
      <rPr>
        <i/>
        <sz val="9"/>
        <color theme="1"/>
        <rFont val="Arial"/>
        <family val="2"/>
        <charset val="238"/>
      </rPr>
      <t>Dinamika tiska: povprečno naročilo na kongres se giblje od  100 do 200 kos.</t>
    </r>
  </si>
  <si>
    <t>PONUDNIK:</t>
  </si>
  <si>
    <t>ŠTEVILKA PONUDBE:</t>
  </si>
  <si>
    <t>NAROČNIK:</t>
  </si>
  <si>
    <t>UNIVERZITETNI KLINIČNI CENTER MARIBOR,
LJUBLJANSKA ULICA 5, 2000 MARIBOR</t>
  </si>
  <si>
    <t>JAVNO NAROČILO</t>
  </si>
  <si>
    <t>TISKANJE ZBORNIKOV IN ČASOPISA NAŠA BOLNIŠNICA</t>
  </si>
  <si>
    <t>KRAJ IN DATUM:</t>
  </si>
  <si>
    <t xml:space="preserve"> </t>
  </si>
  <si>
    <t xml:space="preserve">SKUPNA REKAPITULACIJA </t>
  </si>
  <si>
    <t>VREDNOST BREZ DDV</t>
  </si>
  <si>
    <t>A./</t>
  </si>
  <si>
    <t xml:space="preserve">SKLOP 1: TISKANJE ZBORNIKOV </t>
  </si>
  <si>
    <t>B./</t>
  </si>
  <si>
    <t>SKLOP 2: TISKANJE ČASOPISA NAŠA BOLNIŠNICA</t>
  </si>
  <si>
    <t>SKUPAJ VREDNOST BREZ DDV</t>
  </si>
  <si>
    <t>ZNESEK DDV</t>
  </si>
  <si>
    <t>SKUPAJ VREDNOST Z DDV</t>
  </si>
  <si>
    <t>Maribor, DECEMBER 2025</t>
  </si>
  <si>
    <t>Opombe:</t>
  </si>
  <si>
    <t>- Ponudnik mora ponuditi vse vrste blaga/storitev po predračunu.</t>
  </si>
  <si>
    <t>- V tabeli je opredeljenih maksimalno število ur za oblikovanje posamezne naklade.</t>
  </si>
  <si>
    <t>- V tabeli so navedene predvidene letne količine.</t>
  </si>
  <si>
    <t>Žig in podpis ponudnika:</t>
  </si>
  <si>
    <t>Skupna vrednost v EUR brez DDV</t>
  </si>
  <si>
    <t>Cena v EUR brez DDV na EM</t>
  </si>
  <si>
    <t>Enota mere - EM</t>
  </si>
  <si>
    <t>Skupaj ponudbena vrednost v EUR z DDV:</t>
  </si>
  <si>
    <t>Skupaj ponudbena vrednost v EUR brez DDV:</t>
  </si>
  <si>
    <r>
      <t xml:space="preserve">Svečane Listine
Format A4, Material: Cordenons Modigliani 
Bianco 260g, tisk 4/0 color 
+ 1/0 termotisk (zlata folija)
+ slepi tisk 
+ personalizacija imen
Dinamika tiska: naročilo na kongres se giblje od
10 do 30 kos.
</t>
    </r>
    <r>
      <rPr>
        <i/>
        <sz val="9"/>
        <color theme="1"/>
        <rFont val="Arial"/>
        <family val="2"/>
        <charset val="238"/>
      </rPr>
      <t>* cena vključuje oblikovanje in pripravo na tisk</t>
    </r>
  </si>
  <si>
    <r>
      <rPr>
        <b/>
        <sz val="10"/>
        <color theme="1"/>
        <rFont val="Arial"/>
        <family val="2"/>
        <charset val="238"/>
      </rPr>
      <t>Naklada: 4 × 3000 izvodov letno</t>
    </r>
    <r>
      <rPr>
        <sz val="10"/>
        <color theme="1"/>
        <rFont val="Arial"/>
        <family val="2"/>
        <charset val="238"/>
      </rPr>
      <t xml:space="preserve">
</t>
    </r>
    <r>
      <rPr>
        <b/>
        <sz val="10"/>
        <color theme="1"/>
        <rFont val="Arial"/>
        <family val="2"/>
        <charset val="238"/>
      </rPr>
      <t xml:space="preserve">Dodatne zahteve: </t>
    </r>
    <r>
      <rPr>
        <sz val="10"/>
        <color theme="1"/>
        <rFont val="Arial"/>
        <family val="2"/>
        <charset val="238"/>
      </rPr>
      <t xml:space="preserve">personalizacija (zaščita podatkov GDPR), osebje na razpolago za oblikovanje znotraj delovnega časa v istem dnevu, FSC certifikat, oblikovanje in tisk morata potekati pri istem ponudniku,  reference. Ponudnik mora zagotoviti oblikovanje in tisk revije Naša bolnišnica z možnostjo sodelovanja na sedežu podjetja in na sedežu naročnika, preko elektronske komunikacije in preko telefonske linije. Od končne postavitve revije do izdaje revije lahko poteče največ pet delovnih dni.
                                                                                                                                                                                Skupna vrednost naklade mora vsebovati stroške oblikovanja, tiskanja, pakiranja in dostave na lokacijo naročnika (UKC Maribor) ter distribucijo (dostavo na poštno poslovalnico). 
</t>
    </r>
  </si>
  <si>
    <r>
      <t xml:space="preserve">Tisk zbornika A5.
Platnica 300g papir, 4/0, plastifikacija 1/0.
Polnilo 90g – 115g, 4/0 color.
Lepljena/broširana vezava.
OBSEG – do 300 strani.
</t>
    </r>
    <r>
      <rPr>
        <i/>
        <sz val="9"/>
        <color theme="1"/>
        <rFont val="Arial"/>
        <family val="2"/>
        <charset val="238"/>
      </rPr>
      <t>Dinamika tiska: povprečno naročilo na kongres se giblje od 100 do 300 kos.</t>
    </r>
  </si>
  <si>
    <r>
      <t xml:space="preserve">Tisk zbornika A4 - trda vezava.
Platnica 135g papir + lepenka 2,0mm, 4/0 color + plastifikacija 1/0 + 1/0 termotisk (zlata folija)
 Polnilo 90g – 135g, 4/4 color.
Trda vezava. 
OBSEG – do 200 strani
</t>
    </r>
    <r>
      <rPr>
        <i/>
        <sz val="9"/>
        <color theme="1"/>
        <rFont val="Arial"/>
        <family val="2"/>
        <charset val="238"/>
      </rPr>
      <t>Dinamika tiska: povprečno naročilo na kongres se giblje od 100 do 300 kos.</t>
    </r>
  </si>
  <si>
    <r>
      <t xml:space="preserve">Tisk zbornika A4.
Platnica 300g papir, 4/0, plastifikacija 1/0.
Polnilo 90g – 115g, 4/0 color.
Lepljena/broširana vezava.
OBSEG – do 100 strani.
</t>
    </r>
    <r>
      <rPr>
        <i/>
        <sz val="9"/>
        <color theme="1"/>
        <rFont val="Arial"/>
        <family val="2"/>
        <charset val="238"/>
      </rPr>
      <t>Dinamika tiska: povprečno naročilo na kongres se giblje od 100 do 300 kos.</t>
    </r>
  </si>
  <si>
    <r>
      <t xml:space="preserve">Tisk zbornika A4 – trda vezava.
Platnica 135g papir + lepenka 2,0mm, 4/0 color + plastifikacija 1/0 + 1/0 termotisk (zlata folija)
 Polnilo 90g – 135g, 4/4 color.
Trda vezava. 
OBSEG – do 300 strani.
</t>
    </r>
    <r>
      <rPr>
        <i/>
        <sz val="9"/>
        <color theme="1"/>
        <rFont val="Arial"/>
        <family val="2"/>
        <charset val="238"/>
      </rPr>
      <t>Dinamika tiska: povprečno naročilo na kongres se giblje od 100 do 300 kos.</t>
    </r>
  </si>
  <si>
    <r>
      <t xml:space="preserve">Tisk zbornika A4.
Platnica 300g papir, 4/0, plastifikacija 1/0.
Polnilo 90g – 115g, 1/1 črno belo.
Lepljena/broširana vezava.
OBSEG – do 100 strani.
</t>
    </r>
    <r>
      <rPr>
        <i/>
        <sz val="9"/>
        <color theme="1"/>
        <rFont val="Arial"/>
        <family val="2"/>
        <charset val="238"/>
      </rPr>
      <t>Dinamika tiska: povprečno naročilo na kongres se giblje od 100 do 300 kos.</t>
    </r>
  </si>
  <si>
    <r>
      <t xml:space="preserve">Tisk izročkov A4.
Platnica 300g papir, 4/0 + PVC folija.
Polnilo 90g – 115 g, 4/0 color.
Spiralna vezava.
OBSEG – do 100 strani
</t>
    </r>
    <r>
      <rPr>
        <i/>
        <sz val="9"/>
        <color theme="1"/>
        <rFont val="Arial"/>
        <family val="2"/>
        <charset val="238"/>
      </rPr>
      <t>Dinamika tiska: povprečno naročilo na kongres se giblje od 100 do 200 kos.</t>
    </r>
  </si>
  <si>
    <r>
      <t xml:space="preserve">Tisk izročkov A4.
Platnica 300g papir, 4/0 + PVC folija.
Polnilo 90g – 115 g, 1/1 črno belo.
Spiralna vezava.
OBSEG – do 100 strani.
</t>
    </r>
    <r>
      <rPr>
        <i/>
        <sz val="9"/>
        <color theme="1"/>
        <rFont val="Arial"/>
        <family val="2"/>
        <charset val="238"/>
      </rPr>
      <t>Dinamika tiska: povprečno naročilo na kongres se giblje od 100 do 200 kos.</t>
    </r>
  </si>
  <si>
    <t>Enota mere
- EM</t>
  </si>
  <si>
    <t xml:space="preserve">PONUDNIK: </t>
  </si>
  <si>
    <t>ŠT.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</si>
</sst>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1]_-;\-* #,##0.00\ [$€-1]_-;_-* &quot;-&quot;??\ [$€-1]_-"/>
    <numFmt numFmtId="165" formatCode="#,##0.00\ [$€-1]"/>
    <numFmt numFmtId="166" formatCode="#,##0.00\ _S_I_T"/>
    <numFmt numFmtId="167" formatCode="&quot;A2/2.0&quot;"/>
  </numFmts>
  <fonts count="17" x14ac:knownFonts="1">
    <font>
      <sz val="11"/>
      <color theme="1"/>
      <name val="Calibri"/>
      <family val="2"/>
      <charset val="238"/>
      <scheme val="minor"/>
    </font>
    <font>
      <sz val="10"/>
      <color theme="1"/>
      <name val="Arial"/>
      <family val="2"/>
      <charset val="238"/>
    </font>
    <font>
      <b/>
      <sz val="14"/>
      <color theme="1"/>
      <name val="Arial"/>
      <family val="2"/>
      <charset val="238"/>
    </font>
    <font>
      <sz val="10"/>
      <color rgb="FFFF0000"/>
      <name val="Arial"/>
      <family val="2"/>
      <charset val="238"/>
    </font>
    <font>
      <sz val="10"/>
      <name val="Arial"/>
      <family val="2"/>
      <charset val="238"/>
    </font>
    <font>
      <b/>
      <sz val="10"/>
      <color theme="1"/>
      <name val="Arial"/>
      <family val="2"/>
      <charset val="238"/>
    </font>
    <font>
      <i/>
      <sz val="9"/>
      <color theme="1"/>
      <name val="Arial"/>
      <family val="2"/>
      <charset val="238"/>
    </font>
    <font>
      <sz val="11"/>
      <name val="Arial"/>
      <family val="2"/>
      <charset val="238"/>
    </font>
    <font>
      <sz val="12"/>
      <name val="Arial"/>
      <family val="2"/>
      <charset val="238"/>
    </font>
    <font>
      <sz val="9"/>
      <name val="Arial"/>
      <family val="2"/>
      <charset val="238"/>
    </font>
    <font>
      <u/>
      <sz val="12"/>
      <name val="Arial"/>
      <family val="2"/>
      <charset val="238"/>
    </font>
    <font>
      <b/>
      <sz val="11"/>
      <name val="Calibri"/>
      <family val="2"/>
      <charset val="238"/>
      <scheme val="minor"/>
    </font>
    <font>
      <sz val="9"/>
      <name val="Calibri"/>
      <family val="2"/>
      <charset val="238"/>
      <scheme val="minor"/>
    </font>
    <font>
      <b/>
      <sz val="12"/>
      <name val="Calibri"/>
      <family val="2"/>
      <charset val="238"/>
      <scheme val="minor"/>
    </font>
    <font>
      <b/>
      <sz val="10"/>
      <name val="Arial"/>
      <family val="2"/>
      <charset val="238"/>
    </font>
    <font>
      <sz val="10"/>
      <name val="Calibri"/>
      <family val="2"/>
      <charset val="238"/>
      <scheme val="minor"/>
    </font>
    <font>
      <b/>
      <sz val="11"/>
      <color theme="1"/>
      <name val="Arial"/>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double">
        <color indexed="64"/>
      </bottom>
      <diagonal/>
    </border>
    <border>
      <left/>
      <right/>
      <top style="thin">
        <color indexed="64"/>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bottom style="hair">
        <color indexed="64"/>
      </bottom>
      <diagonal/>
    </border>
  </borders>
  <cellStyleXfs count="8">
    <xf numFmtId="0" fontId="0" fillId="0" borderId="0"/>
    <xf numFmtId="0" fontId="4" fillId="0" borderId="0" applyFill="0" applyBorder="0"/>
    <xf numFmtId="165" fontId="4" fillId="0" borderId="0" applyFill="0" applyBorder="0"/>
    <xf numFmtId="0" fontId="4" fillId="0" borderId="0"/>
    <xf numFmtId="167" fontId="4" fillId="0" borderId="0" applyFill="0" applyBorder="0"/>
    <xf numFmtId="167" fontId="4" fillId="0" borderId="0"/>
    <xf numFmtId="167" fontId="4" fillId="0" borderId="0"/>
    <xf numFmtId="0" fontId="4" fillId="0" borderId="0"/>
  </cellStyleXfs>
  <cellXfs count="112">
    <xf numFmtId="0" fontId="0" fillId="0" borderId="0" xfId="0"/>
    <xf numFmtId="0" fontId="1" fillId="0" borderId="0" xfId="0" applyFont="1"/>
    <xf numFmtId="49" fontId="1" fillId="0" borderId="0" xfId="0" applyNumberFormat="1" applyFont="1"/>
    <xf numFmtId="0" fontId="1" fillId="2" borderId="1" xfId="0" applyFont="1" applyFill="1" applyBorder="1" applyAlignment="1">
      <alignment vertical="center" wrapText="1"/>
    </xf>
    <xf numFmtId="49" fontId="1" fillId="2" borderId="1" xfId="0" applyNumberFormat="1" applyFont="1" applyFill="1" applyBorder="1" applyAlignment="1">
      <alignment vertical="center" wrapText="1"/>
    </xf>
    <xf numFmtId="0" fontId="1" fillId="2" borderId="1" xfId="0" applyFont="1" applyFill="1" applyBorder="1" applyAlignment="1">
      <alignment vertical="center"/>
    </xf>
    <xf numFmtId="0" fontId="1" fillId="0" borderId="0" xfId="0" applyFont="1" applyAlignment="1">
      <alignment vertical="top"/>
    </xf>
    <xf numFmtId="0" fontId="1" fillId="0" borderId="2" xfId="0" applyFont="1" applyBorder="1"/>
    <xf numFmtId="49" fontId="1" fillId="0" borderId="3" xfId="0" applyNumberFormat="1" applyFont="1" applyBorder="1" applyAlignment="1">
      <alignment wrapText="1"/>
    </xf>
    <xf numFmtId="0" fontId="1" fillId="0" borderId="3" xfId="0" applyFont="1" applyBorder="1"/>
    <xf numFmtId="4" fontId="1" fillId="0" borderId="3" xfId="0" applyNumberFormat="1" applyFont="1" applyBorder="1"/>
    <xf numFmtId="0" fontId="1" fillId="0" borderId="4" xfId="0" applyFont="1" applyBorder="1"/>
    <xf numFmtId="49" fontId="1" fillId="0" borderId="5" xfId="0" applyNumberFormat="1" applyFont="1" applyBorder="1" applyAlignment="1">
      <alignment wrapText="1"/>
    </xf>
    <xf numFmtId="0" fontId="1" fillId="0" borderId="5" xfId="0" applyFont="1" applyBorder="1"/>
    <xf numFmtId="4" fontId="1" fillId="0" borderId="5" xfId="0" applyNumberFormat="1" applyFont="1" applyBorder="1"/>
    <xf numFmtId="0" fontId="1" fillId="0" borderId="7" xfId="0" applyFont="1" applyBorder="1"/>
    <xf numFmtId="0" fontId="1" fillId="0" borderId="1" xfId="0" applyFont="1" applyBorder="1" applyAlignment="1">
      <alignment vertical="top"/>
    </xf>
    <xf numFmtId="0" fontId="1" fillId="0" borderId="1" xfId="0" applyFont="1" applyBorder="1" applyAlignment="1">
      <alignment vertical="center"/>
    </xf>
    <xf numFmtId="0" fontId="1" fillId="0" borderId="1" xfId="0" applyFont="1" applyBorder="1" applyAlignment="1">
      <alignment vertical="center" wrapText="1"/>
    </xf>
    <xf numFmtId="0" fontId="1" fillId="0" borderId="3" xfId="0" applyFont="1" applyBorder="1" applyAlignment="1">
      <alignment vertical="center"/>
    </xf>
    <xf numFmtId="4" fontId="1" fillId="0" borderId="7" xfId="0" applyNumberFormat="1" applyFont="1" applyBorder="1"/>
    <xf numFmtId="4" fontId="1" fillId="0" borderId="0" xfId="0" applyNumberFormat="1" applyFont="1"/>
    <xf numFmtId="0" fontId="3" fillId="0" borderId="3" xfId="0" applyFont="1" applyBorder="1"/>
    <xf numFmtId="49" fontId="3" fillId="0" borderId="0" xfId="0" applyNumberFormat="1" applyFont="1" applyAlignment="1">
      <alignment wrapText="1"/>
    </xf>
    <xf numFmtId="0" fontId="3" fillId="3" borderId="0" xfId="0" applyFont="1" applyFill="1"/>
    <xf numFmtId="4" fontId="1" fillId="0" borderId="0" xfId="0" applyNumberFormat="1" applyFont="1" applyProtection="1">
      <protection locked="0"/>
    </xf>
    <xf numFmtId="0" fontId="1" fillId="0" borderId="10" xfId="0" applyFont="1" applyBorder="1" applyAlignment="1">
      <alignment horizontal="left" vertical="center"/>
    </xf>
    <xf numFmtId="49" fontId="1" fillId="0" borderId="1" xfId="0" applyNumberFormat="1" applyFont="1" applyBorder="1" applyAlignment="1">
      <alignment vertical="center" wrapText="1"/>
    </xf>
    <xf numFmtId="49" fontId="1" fillId="0" borderId="3" xfId="0" applyNumberFormat="1" applyFont="1" applyBorder="1" applyAlignment="1">
      <alignment vertical="center" wrapText="1"/>
    </xf>
    <xf numFmtId="49" fontId="1" fillId="0" borderId="5" xfId="0" applyNumberFormat="1" applyFont="1" applyBorder="1" applyAlignment="1">
      <alignment vertical="center" wrapText="1"/>
    </xf>
    <xf numFmtId="0" fontId="1" fillId="0" borderId="10" xfId="0" applyFont="1" applyBorder="1" applyAlignment="1">
      <alignment vertical="center" wrapText="1"/>
    </xf>
    <xf numFmtId="0" fontId="0" fillId="0" borderId="0" xfId="0" applyAlignment="1">
      <alignment horizontal="center" vertical="center"/>
    </xf>
    <xf numFmtId="0" fontId="1" fillId="0" borderId="1" xfId="0" applyFont="1" applyBorder="1"/>
    <xf numFmtId="0" fontId="1" fillId="0" borderId="6" xfId="0" applyFont="1" applyBorder="1"/>
    <xf numFmtId="0" fontId="0" fillId="0" borderId="7" xfId="0" applyBorder="1"/>
    <xf numFmtId="0" fontId="0" fillId="0" borderId="11" xfId="0" applyBorder="1"/>
    <xf numFmtId="0" fontId="0" fillId="0" borderId="4" xfId="0" applyBorder="1"/>
    <xf numFmtId="0" fontId="0" fillId="0" borderId="2" xfId="0" applyBorder="1"/>
    <xf numFmtId="0" fontId="0" fillId="0" borderId="12" xfId="0" applyBorder="1"/>
    <xf numFmtId="0" fontId="0" fillId="0" borderId="8" xfId="0" applyBorder="1"/>
    <xf numFmtId="0" fontId="0" fillId="0" borderId="6" xfId="0" applyBorder="1"/>
    <xf numFmtId="0" fontId="0" fillId="0" borderId="13" xfId="0" applyBorder="1"/>
    <xf numFmtId="0" fontId="0" fillId="0" borderId="14" xfId="0" applyBorder="1"/>
    <xf numFmtId="0" fontId="0" fillId="0" borderId="3" xfId="0" applyBorder="1"/>
    <xf numFmtId="0" fontId="0" fillId="0" borderId="5" xfId="0" applyBorder="1"/>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right" vertical="center"/>
    </xf>
    <xf numFmtId="0" fontId="1" fillId="0" borderId="2" xfId="0" applyFont="1" applyBorder="1" applyAlignment="1">
      <alignment horizontal="right"/>
    </xf>
    <xf numFmtId="0" fontId="1" fillId="0" borderId="4" xfId="0" applyFont="1" applyBorder="1" applyAlignment="1">
      <alignment horizontal="right"/>
    </xf>
    <xf numFmtId="0" fontId="1" fillId="0" borderId="1" xfId="0" applyFont="1" applyBorder="1" applyAlignment="1">
      <alignment horizontal="right"/>
    </xf>
    <xf numFmtId="0" fontId="1" fillId="0" borderId="0" xfId="0" applyFont="1" applyAlignment="1">
      <alignment horizontal="right"/>
    </xf>
    <xf numFmtId="0" fontId="0" fillId="0" borderId="0" xfId="0" applyProtection="1">
      <protection locked="0"/>
    </xf>
    <xf numFmtId="2" fontId="8" fillId="0" borderId="0" xfId="3" applyNumberFormat="1" applyFont="1" applyAlignment="1">
      <alignment vertical="center"/>
    </xf>
    <xf numFmtId="166" fontId="9" fillId="0" borderId="0" xfId="3" applyNumberFormat="1" applyFont="1" applyAlignment="1">
      <alignment vertical="top"/>
    </xf>
    <xf numFmtId="166" fontId="10" fillId="0" borderId="0" xfId="3" applyNumberFormat="1" applyFont="1" applyAlignment="1">
      <alignment vertical="center"/>
    </xf>
    <xf numFmtId="49" fontId="11" fillId="0" borderId="15" xfId="4" applyNumberFormat="1" applyFont="1" applyFill="1" applyBorder="1" applyAlignment="1">
      <alignment vertical="center"/>
    </xf>
    <xf numFmtId="164" fontId="11" fillId="0" borderId="15" xfId="5" applyNumberFormat="1" applyFont="1" applyBorder="1" applyAlignment="1">
      <alignment vertical="center"/>
    </xf>
    <xf numFmtId="4" fontId="11" fillId="0" borderId="15" xfId="4" applyNumberFormat="1" applyFont="1" applyFill="1" applyBorder="1" applyAlignment="1">
      <alignment horizontal="right" vertical="center"/>
    </xf>
    <xf numFmtId="4" fontId="11" fillId="0" borderId="15" xfId="4" applyNumberFormat="1" applyFont="1" applyFill="1" applyBorder="1" applyAlignment="1">
      <alignment horizontal="center" vertical="center"/>
    </xf>
    <xf numFmtId="49" fontId="12" fillId="0" borderId="0" xfId="4" applyNumberFormat="1" applyFont="1" applyFill="1" applyBorder="1" applyAlignment="1">
      <alignment vertical="top" wrapText="1"/>
    </xf>
    <xf numFmtId="164" fontId="12" fillId="0" borderId="0" xfId="4" applyNumberFormat="1" applyFont="1" applyFill="1" applyBorder="1" applyAlignment="1">
      <alignment vertical="top" wrapText="1"/>
    </xf>
    <xf numFmtId="4" fontId="12" fillId="0" borderId="0" xfId="4" applyNumberFormat="1" applyFont="1" applyFill="1" applyBorder="1" applyAlignment="1">
      <alignment horizontal="right"/>
    </xf>
    <xf numFmtId="4" fontId="13" fillId="0" borderId="0" xfId="4" applyNumberFormat="1" applyFont="1" applyFill="1" applyBorder="1" applyAlignment="1">
      <alignment horizontal="right"/>
    </xf>
    <xf numFmtId="164" fontId="14" fillId="0" borderId="0" xfId="6" applyNumberFormat="1" applyFont="1" applyAlignment="1">
      <alignment horizontal="left" vertical="center"/>
    </xf>
    <xf numFmtId="10" fontId="4" fillId="0" borderId="0" xfId="6" applyNumberFormat="1" applyAlignment="1">
      <alignment horizontal="right"/>
    </xf>
    <xf numFmtId="4" fontId="14" fillId="0" borderId="0" xfId="6" applyNumberFormat="1" applyFont="1" applyAlignment="1">
      <alignment horizontal="right"/>
    </xf>
    <xf numFmtId="164" fontId="14" fillId="0" borderId="0" xfId="6" applyNumberFormat="1" applyFont="1" applyAlignment="1">
      <alignment horizontal="left" vertical="center" wrapText="1"/>
    </xf>
    <xf numFmtId="164" fontId="14" fillId="0" borderId="0" xfId="6" applyNumberFormat="1" applyFont="1" applyAlignment="1">
      <alignment horizontal="right" vertical="center"/>
    </xf>
    <xf numFmtId="164" fontId="14" fillId="0" borderId="0" xfId="6" applyNumberFormat="1" applyFont="1"/>
    <xf numFmtId="0" fontId="4" fillId="0" borderId="0" xfId="7"/>
    <xf numFmtId="4" fontId="15" fillId="0" borderId="0" xfId="6" applyNumberFormat="1" applyFont="1" applyAlignment="1">
      <alignment horizontal="right"/>
    </xf>
    <xf numFmtId="49" fontId="5" fillId="0" borderId="0" xfId="0" applyNumberFormat="1" applyFont="1"/>
    <xf numFmtId="2" fontId="1" fillId="0" borderId="1" xfId="0" applyNumberFormat="1" applyFont="1" applyBorder="1"/>
    <xf numFmtId="2" fontId="1" fillId="0" borderId="7" xfId="0" applyNumberFormat="1" applyFont="1" applyBorder="1"/>
    <xf numFmtId="4" fontId="0" fillId="0" borderId="0" xfId="0" applyNumberFormat="1"/>
    <xf numFmtId="3" fontId="1" fillId="0" borderId="1" xfId="0" applyNumberFormat="1" applyFont="1" applyBorder="1" applyAlignment="1">
      <alignment horizontal="right"/>
    </xf>
    <xf numFmtId="0" fontId="1" fillId="0" borderId="1" xfId="0" applyFont="1" applyBorder="1" applyAlignment="1">
      <alignment horizontal="right" wrapText="1"/>
    </xf>
    <xf numFmtId="0" fontId="1" fillId="0" borderId="3" xfId="0" applyFont="1" applyBorder="1" applyAlignment="1">
      <alignment horizontal="right"/>
    </xf>
    <xf numFmtId="49" fontId="1" fillId="0" borderId="7" xfId="0" applyNumberFormat="1" applyFont="1" applyBorder="1" applyAlignment="1">
      <alignment wrapText="1"/>
    </xf>
    <xf numFmtId="0" fontId="1" fillId="3" borderId="7" xfId="0" applyFont="1" applyFill="1" applyBorder="1"/>
    <xf numFmtId="49" fontId="16" fillId="0" borderId="0" xfId="0" applyNumberFormat="1" applyFont="1"/>
    <xf numFmtId="0" fontId="16" fillId="0" borderId="0" xfId="0" applyFont="1"/>
    <xf numFmtId="4" fontId="16" fillId="0" borderId="0" xfId="0" applyNumberFormat="1" applyFont="1"/>
    <xf numFmtId="49" fontId="16" fillId="0" borderId="9" xfId="0" applyNumberFormat="1" applyFont="1" applyBorder="1"/>
    <xf numFmtId="0" fontId="16" fillId="0" borderId="9" xfId="0" applyFont="1" applyBorder="1"/>
    <xf numFmtId="4" fontId="16" fillId="0" borderId="9" xfId="0" applyNumberFormat="1" applyFont="1" applyBorder="1"/>
    <xf numFmtId="0" fontId="5" fillId="0" borderId="0" xfId="0" applyFont="1"/>
    <xf numFmtId="4" fontId="5" fillId="0" borderId="0" xfId="0" applyNumberFormat="1" applyFont="1"/>
    <xf numFmtId="49" fontId="5" fillId="0" borderId="9" xfId="0" applyNumberFormat="1" applyFont="1" applyBorder="1"/>
    <xf numFmtId="0" fontId="5" fillId="0" borderId="9" xfId="0" applyFont="1" applyBorder="1"/>
    <xf numFmtId="4" fontId="5" fillId="0" borderId="9" xfId="0" applyNumberFormat="1" applyFont="1" applyBorder="1"/>
    <xf numFmtId="4" fontId="5" fillId="4" borderId="7" xfId="0" applyNumberFormat="1" applyFont="1" applyFill="1" applyBorder="1" applyProtection="1">
      <protection locked="0"/>
    </xf>
    <xf numFmtId="3" fontId="5" fillId="4" borderId="7" xfId="0" applyNumberFormat="1" applyFont="1" applyFill="1" applyBorder="1" applyProtection="1">
      <protection locked="0"/>
    </xf>
    <xf numFmtId="2" fontId="5" fillId="4" borderId="1" xfId="0" applyNumberFormat="1" applyFont="1" applyFill="1" applyBorder="1" applyProtection="1">
      <protection locked="0"/>
    </xf>
    <xf numFmtId="1" fontId="5" fillId="4" borderId="1" xfId="0" applyNumberFormat="1" applyFont="1" applyFill="1" applyBorder="1" applyProtection="1">
      <protection locked="0"/>
    </xf>
    <xf numFmtId="164" fontId="7" fillId="0" borderId="0" xfId="1" applyNumberFormat="1" applyFont="1" applyFill="1" applyBorder="1" applyAlignment="1">
      <alignment vertical="top" wrapText="1"/>
    </xf>
    <xf numFmtId="4" fontId="7" fillId="0" borderId="0" xfId="2" applyNumberFormat="1" applyFont="1" applyFill="1" applyBorder="1" applyAlignment="1">
      <alignment horizontal="left" vertical="top" wrapText="1"/>
    </xf>
    <xf numFmtId="4" fontId="7" fillId="0" borderId="0" xfId="1" applyNumberFormat="1" applyFont="1" applyFill="1" applyBorder="1" applyAlignment="1">
      <alignment horizontal="left" vertical="top" wrapText="1"/>
    </xf>
    <xf numFmtId="164" fontId="7" fillId="0" borderId="0" xfId="1" applyNumberFormat="1" applyFont="1" applyFill="1" applyBorder="1" applyAlignment="1">
      <alignment vertical="center" wrapText="1"/>
    </xf>
    <xf numFmtId="4" fontId="7" fillId="0" borderId="0" xfId="2" applyNumberFormat="1" applyFont="1" applyFill="1" applyBorder="1" applyAlignment="1">
      <alignment horizontal="left" vertical="center" wrapText="1"/>
    </xf>
    <xf numFmtId="0" fontId="1" fillId="0" borderId="16" xfId="0" applyFont="1" applyBorder="1" applyAlignment="1">
      <alignment horizontal="center"/>
    </xf>
    <xf numFmtId="0" fontId="2" fillId="0" borderId="0" xfId="0" applyFont="1" applyAlignment="1">
      <alignment horizontal="center"/>
    </xf>
    <xf numFmtId="0" fontId="1" fillId="0" borderId="0" xfId="0" applyFont="1" applyAlignment="1">
      <alignment horizontal="center"/>
    </xf>
    <xf numFmtId="49" fontId="1" fillId="0" borderId="0" xfId="0" applyNumberFormat="1" applyFont="1" applyAlignment="1">
      <alignment horizontal="left"/>
    </xf>
    <xf numFmtId="0" fontId="1" fillId="0" borderId="0" xfId="0" applyFont="1" applyAlignment="1" applyProtection="1">
      <alignment horizontal="left"/>
      <protection locked="0"/>
    </xf>
    <xf numFmtId="0" fontId="1" fillId="0" borderId="0" xfId="0" applyFont="1" applyAlignment="1">
      <alignment wrapText="1"/>
    </xf>
    <xf numFmtId="0" fontId="0" fillId="0" borderId="0" xfId="0"/>
    <xf numFmtId="0" fontId="7" fillId="4" borderId="0" xfId="0" applyFont="1" applyFill="1" applyProtection="1">
      <protection locked="0"/>
    </xf>
    <xf numFmtId="0" fontId="0" fillId="4" borderId="0" xfId="0" applyFill="1"/>
    <xf numFmtId="0" fontId="1" fillId="4" borderId="0" xfId="0" applyFont="1" applyFill="1" applyAlignment="1" applyProtection="1">
      <protection locked="0"/>
    </xf>
    <xf numFmtId="0" fontId="0" fillId="4" borderId="0" xfId="0" applyFill="1" applyAlignment="1" applyProtection="1">
      <protection locked="0"/>
    </xf>
  </cellXfs>
  <cellStyles count="8">
    <cellStyle name="Navadno" xfId="0" builtinId="0"/>
    <cellStyle name="Navadno 10 2" xfId="7" xr:uid="{13173C7B-60B5-480A-9945-9896B3B48DC8}"/>
    <cellStyle name="Navadno 2 2" xfId="3" xr:uid="{866D6D29-B1B7-4ED2-9601-0C40306CD9CE}"/>
    <cellStyle name="Navadno_6 Poglavje 4 - Predracun TOPLARNA  Celje 2" xfId="6" xr:uid="{631FF2B6-77A8-4138-A7CA-0C9B23DC0E72}"/>
    <cellStyle name="Navadno_Volume 4_CERO_Celje_1_Odlagaliçźe" xfId="5" xr:uid="{47E15FC7-E72E-46E6-887C-FA78B533E442}"/>
    <cellStyle name="Normal_1.3.2 2" xfId="1" xr:uid="{AF07A449-8FBF-4D0F-9308-11D2DE63C09D}"/>
    <cellStyle name="Normal_1.3.2 3" xfId="4" xr:uid="{62DF4FC8-E1FE-44F0-8D3C-F22C921E7749}"/>
    <cellStyle name="Normal_1.3.2 4" xfId="2" xr:uid="{BB7D7D30-EA66-46AC-989C-72274832F7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5BFA8-4FA0-4636-8FF4-D91742FBCBE6}">
  <dimension ref="A1:F16"/>
  <sheetViews>
    <sheetView workbookViewId="0">
      <selection activeCell="B2" sqref="B2"/>
    </sheetView>
  </sheetViews>
  <sheetFormatPr defaultRowHeight="15" x14ac:dyDescent="0.25"/>
  <cols>
    <col min="2" max="2" width="37.42578125" customWidth="1"/>
    <col min="3" max="3" width="13.42578125" customWidth="1"/>
    <col min="5" max="5" width="14.28515625" customWidth="1"/>
    <col min="6" max="6" width="0.140625" customWidth="1"/>
  </cols>
  <sheetData>
    <row r="1" spans="1:6" x14ac:dyDescent="0.25">
      <c r="A1" s="108" t="s">
        <v>75</v>
      </c>
      <c r="B1" s="109"/>
      <c r="C1" s="52"/>
      <c r="D1" s="52"/>
      <c r="E1" s="52" t="s">
        <v>13</v>
      </c>
    </row>
    <row r="2" spans="1:6" x14ac:dyDescent="0.25">
      <c r="A2" s="108" t="s">
        <v>76</v>
      </c>
      <c r="B2" s="109"/>
      <c r="C2" s="52"/>
      <c r="D2" s="52"/>
      <c r="E2" s="52"/>
    </row>
    <row r="4" spans="1:6" ht="61.5" customHeight="1" x14ac:dyDescent="0.25">
      <c r="A4" s="96" t="s">
        <v>77</v>
      </c>
      <c r="B4" s="96"/>
      <c r="C4" s="97" t="s">
        <v>78</v>
      </c>
      <c r="D4" s="97"/>
      <c r="E4" s="97"/>
    </row>
    <row r="5" spans="1:6" ht="31.5" customHeight="1" x14ac:dyDescent="0.25">
      <c r="A5" s="96" t="s">
        <v>79</v>
      </c>
      <c r="B5" s="96"/>
      <c r="C5" s="98" t="s">
        <v>80</v>
      </c>
      <c r="D5" s="98"/>
      <c r="E5" s="98"/>
    </row>
    <row r="6" spans="1:6" x14ac:dyDescent="0.25">
      <c r="A6" s="99" t="s">
        <v>81</v>
      </c>
      <c r="B6" s="99"/>
      <c r="C6" s="100" t="s">
        <v>92</v>
      </c>
      <c r="D6" s="100"/>
      <c r="E6" s="100"/>
    </row>
    <row r="7" spans="1:6" x14ac:dyDescent="0.25">
      <c r="A7" s="53"/>
      <c r="B7" s="54"/>
      <c r="C7" s="55"/>
      <c r="D7" s="55"/>
      <c r="E7" s="55"/>
    </row>
    <row r="8" spans="1:6" ht="15.75" thickBot="1" x14ac:dyDescent="0.3">
      <c r="A8" s="56" t="s">
        <v>82</v>
      </c>
      <c r="B8" s="57" t="s">
        <v>83</v>
      </c>
      <c r="C8" s="58"/>
      <c r="D8" s="59"/>
      <c r="E8" s="58" t="s">
        <v>84</v>
      </c>
    </row>
    <row r="9" spans="1:6" ht="15.75" x14ac:dyDescent="0.25">
      <c r="A9" s="60"/>
      <c r="B9" s="61"/>
      <c r="C9" s="62"/>
      <c r="D9" s="62"/>
      <c r="E9" s="63"/>
    </row>
    <row r="10" spans="1:6" x14ac:dyDescent="0.25">
      <c r="A10" s="64" t="s">
        <v>85</v>
      </c>
      <c r="B10" s="64" t="s">
        <v>86</v>
      </c>
      <c r="C10" s="65"/>
      <c r="D10" s="66"/>
      <c r="E10" s="66">
        <f>'SKLOP 1 - TISKANJE ZBORNIKOV'!H75</f>
        <v>0</v>
      </c>
      <c r="F10" s="75">
        <f>'SKLOP 1 - TISKANJE ZBORNIKOV'!H76</f>
        <v>0</v>
      </c>
    </row>
    <row r="11" spans="1:6" ht="30.75" customHeight="1" x14ac:dyDescent="0.25">
      <c r="A11" s="64" t="s">
        <v>87</v>
      </c>
      <c r="B11" s="67" t="s">
        <v>88</v>
      </c>
      <c r="C11" s="65"/>
      <c r="D11" s="66"/>
      <c r="E11" s="66">
        <f>'SKLOP 2 - TISKANJE ČASOPISA NB'!H19</f>
        <v>0</v>
      </c>
      <c r="F11" s="75">
        <f>'SKLOP 2 - TISKANJE ČASOPISA NB'!H20</f>
        <v>0</v>
      </c>
    </row>
    <row r="12" spans="1:6" x14ac:dyDescent="0.25">
      <c r="A12" s="64"/>
      <c r="B12" s="68"/>
      <c r="C12" s="65"/>
      <c r="D12" s="66"/>
      <c r="E12" s="66"/>
    </row>
    <row r="13" spans="1:6" x14ac:dyDescent="0.25">
      <c r="A13" s="64" t="s">
        <v>89</v>
      </c>
      <c r="B13" s="68"/>
      <c r="C13" s="65"/>
      <c r="D13" s="66"/>
      <c r="E13" s="66">
        <f>SUM(E10:E11)</f>
        <v>0</v>
      </c>
    </row>
    <row r="14" spans="1:6" x14ac:dyDescent="0.25">
      <c r="A14" s="64" t="s">
        <v>90</v>
      </c>
      <c r="B14" s="68"/>
      <c r="C14" s="65"/>
      <c r="D14" s="66"/>
      <c r="E14" s="66">
        <f>SUM(F10:F11)</f>
        <v>0</v>
      </c>
    </row>
    <row r="15" spans="1:6" x14ac:dyDescent="0.25">
      <c r="A15" s="69" t="s">
        <v>91</v>
      </c>
      <c r="B15" s="70"/>
      <c r="C15" s="70"/>
      <c r="D15" s="70"/>
      <c r="E15" s="66">
        <f>E13+E14</f>
        <v>0</v>
      </c>
    </row>
    <row r="16" spans="1:6" x14ac:dyDescent="0.25">
      <c r="A16" s="69"/>
      <c r="B16" s="70"/>
      <c r="C16" s="70"/>
      <c r="D16" s="70"/>
      <c r="E16" s="71"/>
    </row>
  </sheetData>
  <sheetProtection algorithmName="SHA-512" hashValue="N8iR6jPXKA325wSkLMPUxV5s+kkgBczFkomGRmqC0OHahskRN2v8CHm/oicg2hVkETL1U89EMF0sDmtsWWMzVg==" saltValue="408EmE9lJ71XLsp3+EiuaA==" spinCount="100000" sheet="1" objects="1" scenarios="1"/>
  <mergeCells count="6">
    <mergeCell ref="A4:B4"/>
    <mergeCell ref="C4:E4"/>
    <mergeCell ref="A5:B5"/>
    <mergeCell ref="C5:E5"/>
    <mergeCell ref="A6:B6"/>
    <mergeCell ref="C6:E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90"/>
  <sheetViews>
    <sheetView zoomScale="90" zoomScaleNormal="90" workbookViewId="0">
      <selection activeCell="B2" sqref="B2:F3"/>
    </sheetView>
  </sheetViews>
  <sheetFormatPr defaultRowHeight="12.75" x14ac:dyDescent="0.2"/>
  <cols>
    <col min="1" max="1" width="3.140625" style="1" customWidth="1"/>
    <col min="2" max="2" width="31.7109375" style="2" customWidth="1"/>
    <col min="3" max="3" width="10" style="1" customWidth="1"/>
    <col min="4" max="4" width="7.85546875" style="51" customWidth="1"/>
    <col min="5" max="5" width="20.7109375" style="1" customWidth="1"/>
    <col min="6" max="6" width="9.140625" style="1" customWidth="1"/>
    <col min="7" max="7" width="14.28515625" style="1" customWidth="1"/>
    <col min="8" max="8" width="21.5703125" style="1" customWidth="1"/>
    <col min="9" max="9" width="13.42578125" style="1" customWidth="1"/>
    <col min="10" max="10" width="12" style="1" customWidth="1"/>
    <col min="11" max="11" width="13.42578125" style="1" customWidth="1"/>
    <col min="12" max="16384" width="9.140625" style="1"/>
  </cols>
  <sheetData>
    <row r="2" spans="1:10" ht="15" x14ac:dyDescent="0.25">
      <c r="B2" s="110" t="s">
        <v>113</v>
      </c>
      <c r="C2" s="111"/>
      <c r="D2" s="111"/>
      <c r="E2" s="111"/>
      <c r="F2" s="111"/>
    </row>
    <row r="3" spans="1:10" ht="15" x14ac:dyDescent="0.25">
      <c r="B3" s="110" t="s">
        <v>114</v>
      </c>
      <c r="C3" s="111"/>
      <c r="D3" s="111"/>
      <c r="E3" s="111"/>
      <c r="F3" s="111"/>
    </row>
    <row r="6" spans="1:10" ht="18.75" customHeight="1" x14ac:dyDescent="0.25">
      <c r="A6" s="102" t="s">
        <v>0</v>
      </c>
      <c r="B6" s="103"/>
      <c r="C6" s="103"/>
      <c r="D6" s="103"/>
      <c r="E6" s="103"/>
      <c r="F6" s="103"/>
      <c r="G6" s="103"/>
      <c r="H6" s="103"/>
    </row>
    <row r="8" spans="1:10" ht="38.25" x14ac:dyDescent="0.2">
      <c r="A8" s="3" t="s">
        <v>1</v>
      </c>
      <c r="B8" s="4" t="s">
        <v>2</v>
      </c>
      <c r="C8" s="45" t="s">
        <v>112</v>
      </c>
      <c r="D8" s="47" t="s">
        <v>3</v>
      </c>
      <c r="E8" s="46" t="s">
        <v>99</v>
      </c>
      <c r="F8" s="46" t="s">
        <v>4</v>
      </c>
      <c r="G8" s="46" t="s">
        <v>5</v>
      </c>
      <c r="H8" s="46" t="s">
        <v>98</v>
      </c>
      <c r="I8" s="6"/>
    </row>
    <row r="9" spans="1:10" customFormat="1" ht="43.5" customHeight="1" x14ac:dyDescent="0.25">
      <c r="A9" s="7">
        <v>1</v>
      </c>
      <c r="B9" s="28" t="s">
        <v>54</v>
      </c>
      <c r="C9" s="9"/>
      <c r="D9" s="48"/>
      <c r="E9" s="37"/>
      <c r="F9" s="43"/>
      <c r="G9" s="38"/>
      <c r="H9" s="39"/>
    </row>
    <row r="10" spans="1:10" customFormat="1" ht="51" customHeight="1" x14ac:dyDescent="0.25">
      <c r="A10" s="11"/>
      <c r="B10" s="29" t="s">
        <v>55</v>
      </c>
      <c r="C10" s="13"/>
      <c r="D10" s="49"/>
      <c r="E10" s="36"/>
      <c r="F10" s="44"/>
      <c r="H10" s="35"/>
    </row>
    <row r="11" spans="1:10" customFormat="1" ht="185.25" customHeight="1" x14ac:dyDescent="0.25">
      <c r="A11" s="11"/>
      <c r="B11" s="29" t="s">
        <v>56</v>
      </c>
      <c r="C11" s="13"/>
      <c r="D11" s="49"/>
      <c r="E11" s="40"/>
      <c r="F11" s="34"/>
      <c r="G11" s="41"/>
      <c r="H11" s="42"/>
      <c r="J11" s="31"/>
    </row>
    <row r="12" spans="1:10" customFormat="1" ht="15" customHeight="1" x14ac:dyDescent="0.25">
      <c r="A12" s="11"/>
      <c r="B12" s="27" t="s">
        <v>6</v>
      </c>
      <c r="C12" s="32"/>
      <c r="D12" s="50"/>
      <c r="E12" s="34"/>
      <c r="F12" s="34"/>
      <c r="G12" s="34"/>
      <c r="H12" s="34"/>
    </row>
    <row r="13" spans="1:10" customFormat="1" ht="15" customHeight="1" x14ac:dyDescent="0.25">
      <c r="A13" s="11"/>
      <c r="B13" s="27" t="s">
        <v>7</v>
      </c>
      <c r="C13" s="32" t="s">
        <v>8</v>
      </c>
      <c r="D13" s="50">
        <v>30</v>
      </c>
      <c r="E13" s="94">
        <v>0</v>
      </c>
      <c r="F13" s="95">
        <v>0</v>
      </c>
      <c r="G13" s="73">
        <f t="shared" ref="G13:G44" si="0">E13*(F13/100)*D13</f>
        <v>0</v>
      </c>
      <c r="H13" s="73">
        <f>D13*E13</f>
        <v>0</v>
      </c>
    </row>
    <row r="14" spans="1:10" customFormat="1" ht="15" customHeight="1" x14ac:dyDescent="0.25">
      <c r="A14" s="11"/>
      <c r="B14" s="27" t="s">
        <v>9</v>
      </c>
      <c r="C14" s="32" t="s">
        <v>8</v>
      </c>
      <c r="D14" s="50">
        <v>30</v>
      </c>
      <c r="E14" s="94">
        <v>0</v>
      </c>
      <c r="F14" s="95">
        <v>0</v>
      </c>
      <c r="G14" s="73">
        <f t="shared" si="0"/>
        <v>0</v>
      </c>
      <c r="H14" s="73">
        <f>D14*E14</f>
        <v>0</v>
      </c>
    </row>
    <row r="15" spans="1:10" customFormat="1" ht="15" customHeight="1" x14ac:dyDescent="0.25">
      <c r="A15" s="11"/>
      <c r="B15" s="27" t="s">
        <v>10</v>
      </c>
      <c r="C15" s="32" t="s">
        <v>8</v>
      </c>
      <c r="D15" s="50">
        <v>40</v>
      </c>
      <c r="E15" s="94">
        <v>0</v>
      </c>
      <c r="F15" s="95">
        <v>0</v>
      </c>
      <c r="G15" s="73">
        <f t="shared" si="0"/>
        <v>0</v>
      </c>
      <c r="H15" s="73">
        <f t="shared" ref="H15:H73" si="1">D15*E15</f>
        <v>0</v>
      </c>
    </row>
    <row r="16" spans="1:10" customFormat="1" ht="15" customHeight="1" x14ac:dyDescent="0.25">
      <c r="A16" s="33"/>
      <c r="B16" s="27" t="s">
        <v>11</v>
      </c>
      <c r="C16" s="32" t="s">
        <v>8</v>
      </c>
      <c r="D16" s="50">
        <v>50</v>
      </c>
      <c r="E16" s="94">
        <v>0</v>
      </c>
      <c r="F16" s="95">
        <v>0</v>
      </c>
      <c r="G16" s="73">
        <f t="shared" si="0"/>
        <v>0</v>
      </c>
      <c r="H16" s="73">
        <f t="shared" si="1"/>
        <v>0</v>
      </c>
    </row>
    <row r="17" spans="1:8" ht="142.5" customHeight="1" x14ac:dyDescent="0.2">
      <c r="A17" s="16">
        <v>2</v>
      </c>
      <c r="B17" s="27" t="s">
        <v>44</v>
      </c>
      <c r="C17" s="17" t="s">
        <v>12</v>
      </c>
      <c r="D17" s="76">
        <v>5000</v>
      </c>
      <c r="E17" s="94">
        <v>0</v>
      </c>
      <c r="F17" s="95">
        <v>0</v>
      </c>
      <c r="G17" s="73">
        <f t="shared" si="0"/>
        <v>0</v>
      </c>
      <c r="H17" s="73">
        <f t="shared" si="1"/>
        <v>0</v>
      </c>
    </row>
    <row r="18" spans="1:8" ht="132.75" customHeight="1" x14ac:dyDescent="0.2">
      <c r="A18" s="16">
        <v>3</v>
      </c>
      <c r="B18" s="30" t="s">
        <v>23</v>
      </c>
      <c r="C18" s="17" t="s">
        <v>12</v>
      </c>
      <c r="D18" s="50">
        <v>500</v>
      </c>
      <c r="E18" s="94">
        <v>0</v>
      </c>
      <c r="F18" s="95">
        <v>0</v>
      </c>
      <c r="G18" s="73">
        <f t="shared" si="0"/>
        <v>0</v>
      </c>
      <c r="H18" s="73">
        <f t="shared" si="1"/>
        <v>0</v>
      </c>
    </row>
    <row r="19" spans="1:8" ht="129" customHeight="1" x14ac:dyDescent="0.2">
      <c r="A19" s="16">
        <v>4</v>
      </c>
      <c r="B19" s="18" t="s">
        <v>24</v>
      </c>
      <c r="C19" s="17" t="s">
        <v>12</v>
      </c>
      <c r="D19" s="50">
        <v>50</v>
      </c>
      <c r="E19" s="94">
        <v>0</v>
      </c>
      <c r="F19" s="95">
        <v>0</v>
      </c>
      <c r="G19" s="73">
        <f t="shared" si="0"/>
        <v>0</v>
      </c>
      <c r="H19" s="73">
        <f t="shared" si="1"/>
        <v>0</v>
      </c>
    </row>
    <row r="20" spans="1:8" ht="126.75" customHeight="1" x14ac:dyDescent="0.2">
      <c r="A20" s="16">
        <v>5</v>
      </c>
      <c r="B20" s="18" t="s">
        <v>25</v>
      </c>
      <c r="C20" s="17" t="s">
        <v>12</v>
      </c>
      <c r="D20" s="50">
        <v>50</v>
      </c>
      <c r="E20" s="94">
        <v>0</v>
      </c>
      <c r="F20" s="95">
        <v>0</v>
      </c>
      <c r="G20" s="73">
        <f t="shared" si="0"/>
        <v>0</v>
      </c>
      <c r="H20" s="73">
        <f t="shared" si="1"/>
        <v>0</v>
      </c>
    </row>
    <row r="21" spans="1:8" ht="129" customHeight="1" x14ac:dyDescent="0.2">
      <c r="A21" s="16">
        <v>6</v>
      </c>
      <c r="B21" s="18" t="s">
        <v>26</v>
      </c>
      <c r="C21" s="17" t="s">
        <v>12</v>
      </c>
      <c r="D21" s="50">
        <v>50</v>
      </c>
      <c r="E21" s="94">
        <v>0</v>
      </c>
      <c r="F21" s="95">
        <v>0</v>
      </c>
      <c r="G21" s="73">
        <f t="shared" si="0"/>
        <v>0</v>
      </c>
      <c r="H21" s="73">
        <f t="shared" si="1"/>
        <v>0</v>
      </c>
    </row>
    <row r="22" spans="1:8" ht="86.25" customHeight="1" x14ac:dyDescent="0.2">
      <c r="A22" s="16">
        <v>7</v>
      </c>
      <c r="B22" s="18" t="s">
        <v>27</v>
      </c>
      <c r="C22" s="17" t="s">
        <v>12</v>
      </c>
      <c r="D22" s="50">
        <v>10</v>
      </c>
      <c r="E22" s="94">
        <v>0</v>
      </c>
      <c r="F22" s="95">
        <v>0</v>
      </c>
      <c r="G22" s="73">
        <f t="shared" si="0"/>
        <v>0</v>
      </c>
      <c r="H22" s="73">
        <f t="shared" si="1"/>
        <v>0</v>
      </c>
    </row>
    <row r="23" spans="1:8" ht="115.5" customHeight="1" x14ac:dyDescent="0.2">
      <c r="A23" s="16">
        <v>8</v>
      </c>
      <c r="B23" s="18" t="s">
        <v>28</v>
      </c>
      <c r="C23" s="17" t="s">
        <v>12</v>
      </c>
      <c r="D23" s="50">
        <v>10</v>
      </c>
      <c r="E23" s="94">
        <v>0</v>
      </c>
      <c r="F23" s="95">
        <v>0</v>
      </c>
      <c r="G23" s="73">
        <f t="shared" si="0"/>
        <v>0</v>
      </c>
      <c r="H23" s="73">
        <f t="shared" si="1"/>
        <v>0</v>
      </c>
    </row>
    <row r="24" spans="1:8" ht="88.5" customHeight="1" x14ac:dyDescent="0.2">
      <c r="A24" s="16">
        <v>9</v>
      </c>
      <c r="B24" s="18" t="s">
        <v>29</v>
      </c>
      <c r="C24" s="17" t="s">
        <v>12</v>
      </c>
      <c r="D24" s="50">
        <v>10</v>
      </c>
      <c r="E24" s="94">
        <v>0</v>
      </c>
      <c r="F24" s="95">
        <v>0</v>
      </c>
      <c r="G24" s="73">
        <f t="shared" si="0"/>
        <v>0</v>
      </c>
      <c r="H24" s="73">
        <f t="shared" si="1"/>
        <v>0</v>
      </c>
    </row>
    <row r="25" spans="1:8" ht="113.25" customHeight="1" x14ac:dyDescent="0.2">
      <c r="A25" s="16">
        <v>10</v>
      </c>
      <c r="B25" s="18" t="s">
        <v>30</v>
      </c>
      <c r="C25" s="17" t="s">
        <v>12</v>
      </c>
      <c r="D25" s="50">
        <v>10</v>
      </c>
      <c r="E25" s="94">
        <v>0</v>
      </c>
      <c r="F25" s="95">
        <v>0</v>
      </c>
      <c r="G25" s="73">
        <f t="shared" si="0"/>
        <v>0</v>
      </c>
      <c r="H25" s="73">
        <f t="shared" si="1"/>
        <v>0</v>
      </c>
    </row>
    <row r="26" spans="1:8" ht="70.5" customHeight="1" x14ac:dyDescent="0.2">
      <c r="A26" s="16">
        <v>11</v>
      </c>
      <c r="B26" s="27" t="s">
        <v>57</v>
      </c>
      <c r="C26" s="17" t="s">
        <v>12</v>
      </c>
      <c r="D26" s="50">
        <v>15</v>
      </c>
      <c r="E26" s="94">
        <v>0</v>
      </c>
      <c r="F26" s="95">
        <v>0</v>
      </c>
      <c r="G26" s="73">
        <f t="shared" si="0"/>
        <v>0</v>
      </c>
      <c r="H26" s="73">
        <f t="shared" si="1"/>
        <v>0</v>
      </c>
    </row>
    <row r="27" spans="1:8" ht="207" customHeight="1" x14ac:dyDescent="0.2">
      <c r="A27" s="16">
        <v>12</v>
      </c>
      <c r="B27" s="27" t="s">
        <v>31</v>
      </c>
      <c r="C27" s="26" t="s">
        <v>12</v>
      </c>
      <c r="D27" s="50">
        <v>3000</v>
      </c>
      <c r="E27" s="94">
        <v>0</v>
      </c>
      <c r="F27" s="95">
        <v>0</v>
      </c>
      <c r="G27" s="73">
        <f t="shared" si="0"/>
        <v>0</v>
      </c>
      <c r="H27" s="73">
        <f t="shared" si="1"/>
        <v>0</v>
      </c>
    </row>
    <row r="28" spans="1:8" ht="164.25" customHeight="1" x14ac:dyDescent="0.2">
      <c r="A28" s="16">
        <v>13</v>
      </c>
      <c r="B28" s="27" t="s">
        <v>103</v>
      </c>
      <c r="C28" s="26" t="s">
        <v>12</v>
      </c>
      <c r="D28" s="50">
        <v>100</v>
      </c>
      <c r="E28" s="94">
        <v>0</v>
      </c>
      <c r="F28" s="95">
        <v>0</v>
      </c>
      <c r="G28" s="73">
        <f t="shared" si="0"/>
        <v>0</v>
      </c>
      <c r="H28" s="73">
        <f t="shared" si="1"/>
        <v>0</v>
      </c>
    </row>
    <row r="29" spans="1:8" ht="102" customHeight="1" x14ac:dyDescent="0.2">
      <c r="A29" s="16">
        <v>14</v>
      </c>
      <c r="B29" s="27" t="s">
        <v>45</v>
      </c>
      <c r="C29" s="17" t="s">
        <v>12</v>
      </c>
      <c r="D29" s="50">
        <v>200</v>
      </c>
      <c r="E29" s="94">
        <v>0</v>
      </c>
      <c r="F29" s="95">
        <v>0</v>
      </c>
      <c r="G29" s="73">
        <f t="shared" si="0"/>
        <v>0</v>
      </c>
      <c r="H29" s="73">
        <f t="shared" si="1"/>
        <v>0</v>
      </c>
    </row>
    <row r="30" spans="1:8" ht="101.25" customHeight="1" x14ac:dyDescent="0.2">
      <c r="A30" s="16">
        <v>15</v>
      </c>
      <c r="B30" s="27" t="s">
        <v>49</v>
      </c>
      <c r="C30" s="17" t="s">
        <v>12</v>
      </c>
      <c r="D30" s="50">
        <v>5</v>
      </c>
      <c r="E30" s="94">
        <v>0</v>
      </c>
      <c r="F30" s="95">
        <v>0</v>
      </c>
      <c r="G30" s="73">
        <f t="shared" si="0"/>
        <v>0</v>
      </c>
      <c r="H30" s="73">
        <f t="shared" si="1"/>
        <v>0</v>
      </c>
    </row>
    <row r="31" spans="1:8" ht="119.25" customHeight="1" x14ac:dyDescent="0.2">
      <c r="A31" s="16">
        <v>16</v>
      </c>
      <c r="B31" s="27" t="s">
        <v>59</v>
      </c>
      <c r="C31" s="17" t="s">
        <v>12</v>
      </c>
      <c r="D31" s="50">
        <v>800</v>
      </c>
      <c r="E31" s="94">
        <v>0</v>
      </c>
      <c r="F31" s="95">
        <v>0</v>
      </c>
      <c r="G31" s="73">
        <f t="shared" si="0"/>
        <v>0</v>
      </c>
      <c r="H31" s="73">
        <f t="shared" si="1"/>
        <v>0</v>
      </c>
    </row>
    <row r="32" spans="1:8" ht="123" customHeight="1" x14ac:dyDescent="0.2">
      <c r="A32" s="16">
        <v>17</v>
      </c>
      <c r="B32" s="27" t="s">
        <v>60</v>
      </c>
      <c r="C32" s="17" t="s">
        <v>12</v>
      </c>
      <c r="D32" s="50">
        <v>500</v>
      </c>
      <c r="E32" s="94">
        <v>0</v>
      </c>
      <c r="F32" s="95">
        <v>0</v>
      </c>
      <c r="G32" s="73">
        <f t="shared" si="0"/>
        <v>0</v>
      </c>
      <c r="H32" s="73">
        <f t="shared" si="1"/>
        <v>0</v>
      </c>
    </row>
    <row r="33" spans="1:8" ht="135.75" customHeight="1" x14ac:dyDescent="0.2">
      <c r="A33" s="16">
        <v>18</v>
      </c>
      <c r="B33" s="27" t="s">
        <v>61</v>
      </c>
      <c r="C33" s="17" t="s">
        <v>12</v>
      </c>
      <c r="D33" s="50">
        <v>100</v>
      </c>
      <c r="E33" s="94">
        <v>0</v>
      </c>
      <c r="F33" s="95">
        <v>0</v>
      </c>
      <c r="G33" s="73">
        <f t="shared" si="0"/>
        <v>0</v>
      </c>
      <c r="H33" s="73">
        <f t="shared" si="1"/>
        <v>0</v>
      </c>
    </row>
    <row r="34" spans="1:8" ht="118.5" customHeight="1" x14ac:dyDescent="0.2">
      <c r="A34" s="16">
        <v>19</v>
      </c>
      <c r="B34" s="27" t="s">
        <v>62</v>
      </c>
      <c r="C34" s="17" t="s">
        <v>12</v>
      </c>
      <c r="D34" s="50">
        <v>200</v>
      </c>
      <c r="E34" s="94">
        <v>0</v>
      </c>
      <c r="F34" s="95">
        <v>0</v>
      </c>
      <c r="G34" s="73">
        <f t="shared" si="0"/>
        <v>0</v>
      </c>
      <c r="H34" s="73">
        <f t="shared" si="1"/>
        <v>0</v>
      </c>
    </row>
    <row r="35" spans="1:8" ht="118.5" customHeight="1" x14ac:dyDescent="0.2">
      <c r="A35" s="16">
        <v>20</v>
      </c>
      <c r="B35" s="27" t="s">
        <v>63</v>
      </c>
      <c r="C35" s="17" t="s">
        <v>12</v>
      </c>
      <c r="D35" s="50">
        <v>100</v>
      </c>
      <c r="E35" s="94">
        <v>0</v>
      </c>
      <c r="F35" s="95">
        <v>0</v>
      </c>
      <c r="G35" s="73">
        <f t="shared" si="0"/>
        <v>0</v>
      </c>
      <c r="H35" s="73">
        <f t="shared" si="1"/>
        <v>0</v>
      </c>
    </row>
    <row r="36" spans="1:8" ht="132" customHeight="1" x14ac:dyDescent="0.2">
      <c r="A36" s="16">
        <v>21</v>
      </c>
      <c r="B36" s="27" t="s">
        <v>64</v>
      </c>
      <c r="C36" s="17" t="s">
        <v>12</v>
      </c>
      <c r="D36" s="50">
        <v>100</v>
      </c>
      <c r="E36" s="94">
        <v>0</v>
      </c>
      <c r="F36" s="95">
        <v>0</v>
      </c>
      <c r="G36" s="73">
        <f t="shared" si="0"/>
        <v>0</v>
      </c>
      <c r="H36" s="73">
        <f t="shared" si="1"/>
        <v>0</v>
      </c>
    </row>
    <row r="37" spans="1:8" ht="124.5" customHeight="1" x14ac:dyDescent="0.2">
      <c r="A37" s="16">
        <v>22</v>
      </c>
      <c r="B37" s="27" t="s">
        <v>105</v>
      </c>
      <c r="C37" s="17" t="s">
        <v>12</v>
      </c>
      <c r="D37" s="50">
        <v>700</v>
      </c>
      <c r="E37" s="94">
        <v>0</v>
      </c>
      <c r="F37" s="95">
        <v>0</v>
      </c>
      <c r="G37" s="73">
        <f t="shared" si="0"/>
        <v>0</v>
      </c>
      <c r="H37" s="73">
        <f t="shared" si="1"/>
        <v>0</v>
      </c>
    </row>
    <row r="38" spans="1:8" ht="119.25" customHeight="1" x14ac:dyDescent="0.2">
      <c r="A38" s="16">
        <v>23</v>
      </c>
      <c r="B38" s="27" t="s">
        <v>65</v>
      </c>
      <c r="C38" s="17" t="s">
        <v>12</v>
      </c>
      <c r="D38" s="50">
        <v>100</v>
      </c>
      <c r="E38" s="94">
        <v>0</v>
      </c>
      <c r="F38" s="95">
        <v>0</v>
      </c>
      <c r="G38" s="73">
        <f t="shared" si="0"/>
        <v>0</v>
      </c>
      <c r="H38" s="73">
        <f t="shared" si="1"/>
        <v>0</v>
      </c>
    </row>
    <row r="39" spans="1:8" ht="130.5" customHeight="1" x14ac:dyDescent="0.2">
      <c r="A39" s="16">
        <v>24</v>
      </c>
      <c r="B39" s="27" t="s">
        <v>66</v>
      </c>
      <c r="C39" s="17" t="s">
        <v>12</v>
      </c>
      <c r="D39" s="50">
        <v>100</v>
      </c>
      <c r="E39" s="94">
        <v>0</v>
      </c>
      <c r="F39" s="95">
        <v>0</v>
      </c>
      <c r="G39" s="73">
        <f t="shared" si="0"/>
        <v>0</v>
      </c>
      <c r="H39" s="73">
        <f t="shared" si="1"/>
        <v>0</v>
      </c>
    </row>
    <row r="40" spans="1:8" ht="137.25" customHeight="1" x14ac:dyDescent="0.2">
      <c r="A40" s="16">
        <v>25</v>
      </c>
      <c r="B40" s="27" t="s">
        <v>67</v>
      </c>
      <c r="C40" s="17" t="s">
        <v>12</v>
      </c>
      <c r="D40" s="50">
        <v>100</v>
      </c>
      <c r="E40" s="94">
        <v>0</v>
      </c>
      <c r="F40" s="95">
        <v>0</v>
      </c>
      <c r="G40" s="73">
        <f t="shared" si="0"/>
        <v>0</v>
      </c>
      <c r="H40" s="73">
        <f t="shared" si="1"/>
        <v>0</v>
      </c>
    </row>
    <row r="41" spans="1:8" ht="133.5" customHeight="1" x14ac:dyDescent="0.2">
      <c r="A41" s="16">
        <v>26</v>
      </c>
      <c r="B41" s="27" t="s">
        <v>106</v>
      </c>
      <c r="C41" s="17" t="s">
        <v>12</v>
      </c>
      <c r="D41" s="50">
        <v>300</v>
      </c>
      <c r="E41" s="94">
        <v>0</v>
      </c>
      <c r="F41" s="95">
        <v>0</v>
      </c>
      <c r="G41" s="73">
        <f t="shared" si="0"/>
        <v>0</v>
      </c>
      <c r="H41" s="73">
        <f t="shared" si="1"/>
        <v>0</v>
      </c>
    </row>
    <row r="42" spans="1:8" ht="139.5" customHeight="1" x14ac:dyDescent="0.2">
      <c r="A42" s="16">
        <v>27</v>
      </c>
      <c r="B42" s="27" t="s">
        <v>108</v>
      </c>
      <c r="C42" s="17" t="s">
        <v>12</v>
      </c>
      <c r="D42" s="50">
        <v>300</v>
      </c>
      <c r="E42" s="94">
        <v>0</v>
      </c>
      <c r="F42" s="95">
        <v>0</v>
      </c>
      <c r="G42" s="73">
        <f t="shared" si="0"/>
        <v>0</v>
      </c>
      <c r="H42" s="73">
        <f t="shared" si="1"/>
        <v>0</v>
      </c>
    </row>
    <row r="43" spans="1:8" ht="126" customHeight="1" x14ac:dyDescent="0.2">
      <c r="A43" s="16">
        <v>28</v>
      </c>
      <c r="B43" s="27" t="s">
        <v>107</v>
      </c>
      <c r="C43" s="17" t="s">
        <v>12</v>
      </c>
      <c r="D43" s="50">
        <v>300</v>
      </c>
      <c r="E43" s="94">
        <v>0</v>
      </c>
      <c r="F43" s="95">
        <v>0</v>
      </c>
      <c r="G43" s="73">
        <f t="shared" si="0"/>
        <v>0</v>
      </c>
      <c r="H43" s="73">
        <f t="shared" si="1"/>
        <v>0</v>
      </c>
    </row>
    <row r="44" spans="1:8" ht="123" customHeight="1" x14ac:dyDescent="0.2">
      <c r="A44" s="16">
        <v>29</v>
      </c>
      <c r="B44" s="27" t="s">
        <v>109</v>
      </c>
      <c r="C44" s="17" t="s">
        <v>12</v>
      </c>
      <c r="D44" s="50">
        <v>100</v>
      </c>
      <c r="E44" s="94">
        <v>0</v>
      </c>
      <c r="F44" s="95">
        <v>0</v>
      </c>
      <c r="G44" s="73">
        <f t="shared" si="0"/>
        <v>0</v>
      </c>
      <c r="H44" s="73">
        <f t="shared" si="1"/>
        <v>0</v>
      </c>
    </row>
    <row r="45" spans="1:8" ht="129.75" customHeight="1" x14ac:dyDescent="0.2">
      <c r="A45" s="16">
        <v>30</v>
      </c>
      <c r="B45" s="27" t="s">
        <v>68</v>
      </c>
      <c r="C45" s="17" t="s">
        <v>12</v>
      </c>
      <c r="D45" s="50">
        <v>300</v>
      </c>
      <c r="E45" s="94">
        <v>0</v>
      </c>
      <c r="F45" s="95">
        <v>0</v>
      </c>
      <c r="G45" s="73">
        <f t="shared" ref="G45:G76" si="2">E45*(F45/100)*D45</f>
        <v>0</v>
      </c>
      <c r="H45" s="73">
        <f t="shared" si="1"/>
        <v>0</v>
      </c>
    </row>
    <row r="46" spans="1:8" ht="119.25" customHeight="1" x14ac:dyDescent="0.2">
      <c r="A46" s="16">
        <v>31</v>
      </c>
      <c r="B46" s="27" t="s">
        <v>69</v>
      </c>
      <c r="C46" s="17" t="s">
        <v>12</v>
      </c>
      <c r="D46" s="50">
        <v>100</v>
      </c>
      <c r="E46" s="94">
        <v>0</v>
      </c>
      <c r="F46" s="95">
        <v>0</v>
      </c>
      <c r="G46" s="73">
        <f t="shared" si="2"/>
        <v>0</v>
      </c>
      <c r="H46" s="73">
        <f t="shared" si="1"/>
        <v>0</v>
      </c>
    </row>
    <row r="47" spans="1:8" ht="127.5" customHeight="1" x14ac:dyDescent="0.2">
      <c r="A47" s="16">
        <v>32</v>
      </c>
      <c r="B47" s="27" t="s">
        <v>70</v>
      </c>
      <c r="C47" s="17" t="s">
        <v>12</v>
      </c>
      <c r="D47" s="50">
        <v>100</v>
      </c>
      <c r="E47" s="94">
        <v>0</v>
      </c>
      <c r="F47" s="95">
        <v>0</v>
      </c>
      <c r="G47" s="73">
        <f t="shared" si="2"/>
        <v>0</v>
      </c>
      <c r="H47" s="73">
        <f t="shared" si="1"/>
        <v>0</v>
      </c>
    </row>
    <row r="48" spans="1:8" ht="134.25" customHeight="1" x14ac:dyDescent="0.2">
      <c r="A48" s="16">
        <v>33</v>
      </c>
      <c r="B48" s="27" t="s">
        <v>71</v>
      </c>
      <c r="C48" s="17" t="s">
        <v>12</v>
      </c>
      <c r="D48" s="50">
        <v>400</v>
      </c>
      <c r="E48" s="94">
        <v>0</v>
      </c>
      <c r="F48" s="95">
        <v>0</v>
      </c>
      <c r="G48" s="73">
        <f t="shared" si="2"/>
        <v>0</v>
      </c>
      <c r="H48" s="73">
        <f t="shared" si="1"/>
        <v>0</v>
      </c>
    </row>
    <row r="49" spans="1:8" ht="126.75" customHeight="1" x14ac:dyDescent="0.2">
      <c r="A49" s="16">
        <v>34</v>
      </c>
      <c r="B49" s="27" t="s">
        <v>72</v>
      </c>
      <c r="C49" s="17" t="s">
        <v>12</v>
      </c>
      <c r="D49" s="50">
        <v>400</v>
      </c>
      <c r="E49" s="94">
        <v>0</v>
      </c>
      <c r="F49" s="95">
        <v>0</v>
      </c>
      <c r="G49" s="73">
        <f t="shared" si="2"/>
        <v>0</v>
      </c>
      <c r="H49" s="73">
        <f t="shared" si="1"/>
        <v>0</v>
      </c>
    </row>
    <row r="50" spans="1:8" ht="123" customHeight="1" x14ac:dyDescent="0.2">
      <c r="A50" s="16">
        <v>35</v>
      </c>
      <c r="B50" s="27" t="s">
        <v>73</v>
      </c>
      <c r="C50" s="17" t="s">
        <v>12</v>
      </c>
      <c r="D50" s="50">
        <v>100</v>
      </c>
      <c r="E50" s="94">
        <v>0</v>
      </c>
      <c r="F50" s="95">
        <v>0</v>
      </c>
      <c r="G50" s="73">
        <f t="shared" si="2"/>
        <v>0</v>
      </c>
      <c r="H50" s="73">
        <f t="shared" si="1"/>
        <v>0</v>
      </c>
    </row>
    <row r="51" spans="1:8" ht="138" customHeight="1" x14ac:dyDescent="0.2">
      <c r="A51" s="16">
        <v>36</v>
      </c>
      <c r="B51" s="27" t="s">
        <v>74</v>
      </c>
      <c r="C51" s="17" t="s">
        <v>12</v>
      </c>
      <c r="D51" s="50">
        <v>200</v>
      </c>
      <c r="E51" s="94">
        <v>0</v>
      </c>
      <c r="F51" s="95">
        <v>0</v>
      </c>
      <c r="G51" s="73">
        <f t="shared" si="2"/>
        <v>0</v>
      </c>
      <c r="H51" s="73">
        <f t="shared" si="1"/>
        <v>0</v>
      </c>
    </row>
    <row r="52" spans="1:8" ht="121.5" customHeight="1" x14ac:dyDescent="0.2">
      <c r="A52" s="16">
        <v>37</v>
      </c>
      <c r="B52" s="27" t="s">
        <v>110</v>
      </c>
      <c r="C52" s="17" t="s">
        <v>12</v>
      </c>
      <c r="D52" s="50">
        <v>200</v>
      </c>
      <c r="E52" s="94">
        <v>0</v>
      </c>
      <c r="F52" s="95">
        <v>0</v>
      </c>
      <c r="G52" s="73">
        <f t="shared" si="2"/>
        <v>0</v>
      </c>
      <c r="H52" s="73">
        <f t="shared" si="1"/>
        <v>0</v>
      </c>
    </row>
    <row r="53" spans="1:8" ht="120" customHeight="1" x14ac:dyDescent="0.2">
      <c r="A53" s="16">
        <v>38</v>
      </c>
      <c r="B53" s="27" t="s">
        <v>111</v>
      </c>
      <c r="C53" s="17" t="s">
        <v>12</v>
      </c>
      <c r="D53" s="50">
        <v>200</v>
      </c>
      <c r="E53" s="94">
        <v>0</v>
      </c>
      <c r="F53" s="95">
        <v>0</v>
      </c>
      <c r="G53" s="73">
        <f t="shared" si="2"/>
        <v>0</v>
      </c>
      <c r="H53" s="73">
        <f t="shared" si="1"/>
        <v>0</v>
      </c>
    </row>
    <row r="54" spans="1:8" ht="68.25" customHeight="1" x14ac:dyDescent="0.2">
      <c r="A54" s="16">
        <v>39</v>
      </c>
      <c r="B54" s="27" t="s">
        <v>46</v>
      </c>
      <c r="C54" s="17" t="s">
        <v>12</v>
      </c>
      <c r="D54" s="50">
        <v>1000</v>
      </c>
      <c r="E54" s="94">
        <v>0</v>
      </c>
      <c r="F54" s="95">
        <v>0</v>
      </c>
      <c r="G54" s="73">
        <f t="shared" si="2"/>
        <v>0</v>
      </c>
      <c r="H54" s="73">
        <f t="shared" si="1"/>
        <v>0</v>
      </c>
    </row>
    <row r="55" spans="1:8" ht="69" customHeight="1" x14ac:dyDescent="0.2">
      <c r="A55" s="16">
        <v>40</v>
      </c>
      <c r="B55" s="27" t="s">
        <v>47</v>
      </c>
      <c r="C55" s="17" t="s">
        <v>12</v>
      </c>
      <c r="D55" s="50">
        <v>1000</v>
      </c>
      <c r="E55" s="94">
        <v>0</v>
      </c>
      <c r="F55" s="95">
        <v>0</v>
      </c>
      <c r="G55" s="73">
        <f t="shared" si="2"/>
        <v>0</v>
      </c>
      <c r="H55" s="73">
        <f t="shared" si="1"/>
        <v>0</v>
      </c>
    </row>
    <row r="56" spans="1:8" ht="63.75" customHeight="1" x14ac:dyDescent="0.2">
      <c r="A56" s="16">
        <v>41</v>
      </c>
      <c r="B56" s="27" t="s">
        <v>48</v>
      </c>
      <c r="C56" s="17" t="s">
        <v>12</v>
      </c>
      <c r="D56" s="50">
        <v>1000</v>
      </c>
      <c r="E56" s="94">
        <v>0</v>
      </c>
      <c r="F56" s="95">
        <v>0</v>
      </c>
      <c r="G56" s="73">
        <f t="shared" si="2"/>
        <v>0</v>
      </c>
      <c r="H56" s="73">
        <f t="shared" si="1"/>
        <v>0</v>
      </c>
    </row>
    <row r="57" spans="1:8" ht="87" customHeight="1" x14ac:dyDescent="0.2">
      <c r="A57" s="16">
        <v>42</v>
      </c>
      <c r="B57" s="27" t="s">
        <v>58</v>
      </c>
      <c r="C57" s="17" t="s">
        <v>12</v>
      </c>
      <c r="D57" s="50">
        <v>1000</v>
      </c>
      <c r="E57" s="94">
        <v>0</v>
      </c>
      <c r="F57" s="95">
        <v>0</v>
      </c>
      <c r="G57" s="73">
        <f t="shared" si="2"/>
        <v>0</v>
      </c>
      <c r="H57" s="73">
        <f t="shared" si="1"/>
        <v>0</v>
      </c>
    </row>
    <row r="58" spans="1:8" ht="69" customHeight="1" x14ac:dyDescent="0.2">
      <c r="A58" s="16">
        <v>43</v>
      </c>
      <c r="B58" s="27" t="s">
        <v>37</v>
      </c>
      <c r="C58" s="17" t="s">
        <v>12</v>
      </c>
      <c r="D58" s="50">
        <v>1000</v>
      </c>
      <c r="E58" s="94">
        <v>0</v>
      </c>
      <c r="F58" s="95">
        <v>0</v>
      </c>
      <c r="G58" s="73">
        <f t="shared" si="2"/>
        <v>0</v>
      </c>
      <c r="H58" s="73">
        <f t="shared" si="1"/>
        <v>0</v>
      </c>
    </row>
    <row r="59" spans="1:8" ht="75.75" customHeight="1" x14ac:dyDescent="0.2">
      <c r="A59" s="16">
        <v>44</v>
      </c>
      <c r="B59" s="27" t="s">
        <v>38</v>
      </c>
      <c r="C59" s="17" t="s">
        <v>12</v>
      </c>
      <c r="D59" s="50">
        <v>1000</v>
      </c>
      <c r="E59" s="94">
        <v>0</v>
      </c>
      <c r="F59" s="95">
        <v>0</v>
      </c>
      <c r="G59" s="73">
        <f t="shared" si="2"/>
        <v>0</v>
      </c>
      <c r="H59" s="73">
        <f t="shared" si="1"/>
        <v>0</v>
      </c>
    </row>
    <row r="60" spans="1:8" ht="78.75" customHeight="1" x14ac:dyDescent="0.2">
      <c r="A60" s="16">
        <v>45</v>
      </c>
      <c r="B60" s="27" t="s">
        <v>39</v>
      </c>
      <c r="C60" s="17" t="s">
        <v>12</v>
      </c>
      <c r="D60" s="50">
        <v>1000</v>
      </c>
      <c r="E60" s="94">
        <v>0</v>
      </c>
      <c r="F60" s="95">
        <v>0</v>
      </c>
      <c r="G60" s="73">
        <f t="shared" si="2"/>
        <v>0</v>
      </c>
      <c r="H60" s="73">
        <f t="shared" si="1"/>
        <v>0</v>
      </c>
    </row>
    <row r="61" spans="1:8" ht="69" customHeight="1" x14ac:dyDescent="0.2">
      <c r="A61" s="16">
        <v>46</v>
      </c>
      <c r="B61" s="27" t="s">
        <v>42</v>
      </c>
      <c r="C61" s="17" t="s">
        <v>12</v>
      </c>
      <c r="D61" s="50">
        <v>1000</v>
      </c>
      <c r="E61" s="94">
        <v>0</v>
      </c>
      <c r="F61" s="95">
        <v>0</v>
      </c>
      <c r="G61" s="73">
        <f t="shared" si="2"/>
        <v>0</v>
      </c>
      <c r="H61" s="73">
        <f t="shared" si="1"/>
        <v>0</v>
      </c>
    </row>
    <row r="62" spans="1:8" ht="70.5" customHeight="1" x14ac:dyDescent="0.2">
      <c r="A62" s="16">
        <v>47</v>
      </c>
      <c r="B62" s="27" t="s">
        <v>43</v>
      </c>
      <c r="C62" s="17" t="s">
        <v>12</v>
      </c>
      <c r="D62" s="50">
        <v>1000</v>
      </c>
      <c r="E62" s="94">
        <v>0</v>
      </c>
      <c r="F62" s="95">
        <v>0</v>
      </c>
      <c r="G62" s="73">
        <f t="shared" si="2"/>
        <v>0</v>
      </c>
      <c r="H62" s="73">
        <f t="shared" si="1"/>
        <v>0</v>
      </c>
    </row>
    <row r="63" spans="1:8" ht="84" customHeight="1" x14ac:dyDescent="0.2">
      <c r="A63" s="16">
        <v>48</v>
      </c>
      <c r="B63" s="27" t="s">
        <v>40</v>
      </c>
      <c r="C63" s="17" t="s">
        <v>12</v>
      </c>
      <c r="D63" s="50">
        <v>500</v>
      </c>
      <c r="E63" s="94">
        <v>0</v>
      </c>
      <c r="F63" s="95">
        <v>0</v>
      </c>
      <c r="G63" s="73">
        <f t="shared" si="2"/>
        <v>0</v>
      </c>
      <c r="H63" s="73">
        <f t="shared" si="1"/>
        <v>0</v>
      </c>
    </row>
    <row r="64" spans="1:8" ht="117" customHeight="1" x14ac:dyDescent="0.2">
      <c r="A64" s="16">
        <v>49</v>
      </c>
      <c r="B64" s="27" t="s">
        <v>50</v>
      </c>
      <c r="C64" s="17" t="s">
        <v>12</v>
      </c>
      <c r="D64" s="77">
        <v>1500</v>
      </c>
      <c r="E64" s="94">
        <v>0</v>
      </c>
      <c r="F64" s="95">
        <v>0</v>
      </c>
      <c r="G64" s="73">
        <f t="shared" si="2"/>
        <v>0</v>
      </c>
      <c r="H64" s="73">
        <f t="shared" si="1"/>
        <v>0</v>
      </c>
    </row>
    <row r="65" spans="1:8" ht="69.75" customHeight="1" x14ac:dyDescent="0.2">
      <c r="A65" s="16">
        <v>50</v>
      </c>
      <c r="B65" s="27" t="s">
        <v>51</v>
      </c>
      <c r="C65" s="17" t="s">
        <v>12</v>
      </c>
      <c r="D65" s="50">
        <v>500</v>
      </c>
      <c r="E65" s="94">
        <v>0</v>
      </c>
      <c r="F65" s="95">
        <v>0</v>
      </c>
      <c r="G65" s="73">
        <f t="shared" si="2"/>
        <v>0</v>
      </c>
      <c r="H65" s="73">
        <f t="shared" si="1"/>
        <v>0</v>
      </c>
    </row>
    <row r="66" spans="1:8" ht="101.25" customHeight="1" x14ac:dyDescent="0.2">
      <c r="A66" s="16">
        <v>51</v>
      </c>
      <c r="B66" s="28" t="s">
        <v>32</v>
      </c>
      <c r="C66" s="19" t="s">
        <v>12</v>
      </c>
      <c r="D66" s="78">
        <v>2000</v>
      </c>
      <c r="E66" s="94">
        <v>0</v>
      </c>
      <c r="F66" s="95">
        <v>0</v>
      </c>
      <c r="G66" s="73">
        <f t="shared" si="2"/>
        <v>0</v>
      </c>
      <c r="H66" s="73">
        <f t="shared" si="1"/>
        <v>0</v>
      </c>
    </row>
    <row r="67" spans="1:8" ht="35.25" customHeight="1" x14ac:dyDescent="0.2">
      <c r="A67" s="16">
        <v>52</v>
      </c>
      <c r="B67" s="27" t="s">
        <v>36</v>
      </c>
      <c r="C67" s="17" t="s">
        <v>12</v>
      </c>
      <c r="D67" s="50">
        <v>1000</v>
      </c>
      <c r="E67" s="94">
        <v>0</v>
      </c>
      <c r="F67" s="95">
        <v>0</v>
      </c>
      <c r="G67" s="73">
        <f t="shared" si="2"/>
        <v>0</v>
      </c>
      <c r="H67" s="73">
        <f t="shared" si="1"/>
        <v>0</v>
      </c>
    </row>
    <row r="68" spans="1:8" ht="87" customHeight="1" x14ac:dyDescent="0.2">
      <c r="A68" s="16">
        <v>53</v>
      </c>
      <c r="B68" s="27" t="s">
        <v>52</v>
      </c>
      <c r="C68" s="17" t="s">
        <v>12</v>
      </c>
      <c r="D68" s="50">
        <v>500</v>
      </c>
      <c r="E68" s="94">
        <v>0</v>
      </c>
      <c r="F68" s="95">
        <v>0</v>
      </c>
      <c r="G68" s="73">
        <f t="shared" si="2"/>
        <v>0</v>
      </c>
      <c r="H68" s="73">
        <f t="shared" si="1"/>
        <v>0</v>
      </c>
    </row>
    <row r="69" spans="1:8" ht="75" customHeight="1" x14ac:dyDescent="0.2">
      <c r="A69" s="16">
        <v>54</v>
      </c>
      <c r="B69" s="27" t="s">
        <v>34</v>
      </c>
      <c r="C69" s="17" t="s">
        <v>12</v>
      </c>
      <c r="D69" s="50">
        <v>200</v>
      </c>
      <c r="E69" s="94">
        <v>0</v>
      </c>
      <c r="F69" s="95">
        <v>0</v>
      </c>
      <c r="G69" s="73">
        <f t="shared" si="2"/>
        <v>0</v>
      </c>
      <c r="H69" s="73">
        <f t="shared" si="1"/>
        <v>0</v>
      </c>
    </row>
    <row r="70" spans="1:8" ht="76.5" customHeight="1" x14ac:dyDescent="0.2">
      <c r="A70" s="16">
        <v>55</v>
      </c>
      <c r="B70" s="27" t="s">
        <v>35</v>
      </c>
      <c r="C70" s="17" t="s">
        <v>12</v>
      </c>
      <c r="D70" s="50">
        <v>200</v>
      </c>
      <c r="E70" s="94">
        <v>0</v>
      </c>
      <c r="F70" s="95">
        <v>0</v>
      </c>
      <c r="G70" s="73">
        <f t="shared" si="2"/>
        <v>0</v>
      </c>
      <c r="H70" s="73">
        <f t="shared" si="1"/>
        <v>0</v>
      </c>
    </row>
    <row r="71" spans="1:8" ht="68.25" customHeight="1" x14ac:dyDescent="0.2">
      <c r="A71" s="16">
        <v>56</v>
      </c>
      <c r="B71" s="27" t="s">
        <v>53</v>
      </c>
      <c r="C71" s="17" t="s">
        <v>12</v>
      </c>
      <c r="D71" s="50">
        <v>3000</v>
      </c>
      <c r="E71" s="94">
        <v>0</v>
      </c>
      <c r="F71" s="95">
        <v>0</v>
      </c>
      <c r="G71" s="73">
        <f t="shared" si="2"/>
        <v>0</v>
      </c>
      <c r="H71" s="73">
        <f t="shared" si="1"/>
        <v>0</v>
      </c>
    </row>
    <row r="72" spans="1:8" ht="66" customHeight="1" x14ac:dyDescent="0.2">
      <c r="A72" s="16">
        <v>57</v>
      </c>
      <c r="B72" s="29" t="s">
        <v>33</v>
      </c>
      <c r="C72" s="17" t="s">
        <v>12</v>
      </c>
      <c r="D72" s="50">
        <v>1000</v>
      </c>
      <c r="E72" s="94">
        <v>0</v>
      </c>
      <c r="F72" s="95">
        <v>0</v>
      </c>
      <c r="G72" s="73">
        <f t="shared" si="2"/>
        <v>0</v>
      </c>
      <c r="H72" s="73">
        <f t="shared" si="1"/>
        <v>0</v>
      </c>
    </row>
    <row r="73" spans="1:8" ht="39.75" customHeight="1" x14ac:dyDescent="0.2">
      <c r="A73" s="16">
        <v>58</v>
      </c>
      <c r="B73" s="27" t="s">
        <v>41</v>
      </c>
      <c r="C73" s="17" t="s">
        <v>12</v>
      </c>
      <c r="D73" s="50">
        <v>300</v>
      </c>
      <c r="E73" s="94">
        <v>0</v>
      </c>
      <c r="F73" s="95">
        <v>0</v>
      </c>
      <c r="G73" s="73">
        <f t="shared" si="2"/>
        <v>0</v>
      </c>
      <c r="H73" s="73">
        <f t="shared" si="1"/>
        <v>0</v>
      </c>
    </row>
    <row r="75" spans="1:8" ht="15" x14ac:dyDescent="0.25">
      <c r="B75" s="81" t="s">
        <v>102</v>
      </c>
      <c r="C75" s="82"/>
      <c r="D75" s="82"/>
      <c r="E75" s="82"/>
      <c r="F75" s="82"/>
      <c r="G75" s="82"/>
      <c r="H75" s="83">
        <f>SUM(H13:H73)</f>
        <v>0</v>
      </c>
    </row>
    <row r="76" spans="1:8" ht="15" x14ac:dyDescent="0.25">
      <c r="B76" s="81" t="s">
        <v>18</v>
      </c>
      <c r="C76" s="82"/>
      <c r="D76" s="82"/>
      <c r="E76" s="82"/>
      <c r="F76" s="82"/>
      <c r="G76" s="82"/>
      <c r="H76" s="83">
        <f>SUM(G13:G73)</f>
        <v>0</v>
      </c>
    </row>
    <row r="77" spans="1:8" ht="15.75" thickBot="1" x14ac:dyDescent="0.3">
      <c r="B77" s="84" t="s">
        <v>101</v>
      </c>
      <c r="C77" s="85"/>
      <c r="D77" s="85"/>
      <c r="E77" s="85"/>
      <c r="F77" s="85"/>
      <c r="G77" s="85"/>
      <c r="H77" s="86">
        <f>H75+H76</f>
        <v>0</v>
      </c>
    </row>
    <row r="78" spans="1:8" ht="13.5" thickTop="1" x14ac:dyDescent="0.2">
      <c r="D78" s="1"/>
    </row>
    <row r="79" spans="1:8" x14ac:dyDescent="0.2">
      <c r="D79" s="1"/>
    </row>
    <row r="80" spans="1:8" x14ac:dyDescent="0.2">
      <c r="B80" s="72" t="s">
        <v>93</v>
      </c>
      <c r="D80" s="1"/>
    </row>
    <row r="81" spans="2:8" x14ac:dyDescent="0.2">
      <c r="B81" s="104" t="s">
        <v>94</v>
      </c>
      <c r="C81" s="104"/>
      <c r="D81" s="104"/>
      <c r="E81" s="104"/>
      <c r="F81" s="104"/>
      <c r="G81" s="104"/>
      <c r="H81" s="104"/>
    </row>
    <row r="82" spans="2:8" x14ac:dyDescent="0.2">
      <c r="B82" s="104" t="s">
        <v>95</v>
      </c>
      <c r="C82" s="104"/>
      <c r="D82" s="104"/>
      <c r="E82" s="104"/>
      <c r="F82" s="104"/>
      <c r="G82" s="104"/>
      <c r="H82" s="104"/>
    </row>
    <row r="83" spans="2:8" x14ac:dyDescent="0.2">
      <c r="B83" s="104" t="s">
        <v>96</v>
      </c>
      <c r="C83" s="104"/>
      <c r="D83" s="104"/>
      <c r="E83" s="104"/>
      <c r="F83" s="104"/>
      <c r="G83" s="104"/>
      <c r="H83" s="104"/>
    </row>
    <row r="84" spans="2:8" x14ac:dyDescent="0.2">
      <c r="D84" s="1"/>
    </row>
    <row r="85" spans="2:8" x14ac:dyDescent="0.2">
      <c r="D85" s="1"/>
    </row>
    <row r="86" spans="2:8" x14ac:dyDescent="0.2">
      <c r="D86" s="1"/>
    </row>
    <row r="87" spans="2:8" x14ac:dyDescent="0.2">
      <c r="D87" s="1"/>
    </row>
    <row r="88" spans="2:8" x14ac:dyDescent="0.2">
      <c r="D88" s="1"/>
      <c r="E88" s="103" t="s">
        <v>97</v>
      </c>
      <c r="F88" s="103"/>
      <c r="G88" s="103"/>
      <c r="H88" s="103"/>
    </row>
    <row r="89" spans="2:8" x14ac:dyDescent="0.2">
      <c r="D89" s="1"/>
    </row>
    <row r="90" spans="2:8" x14ac:dyDescent="0.2">
      <c r="D90" s="1"/>
      <c r="E90" s="101"/>
      <c r="F90" s="101"/>
      <c r="G90" s="101"/>
      <c r="H90" s="101"/>
    </row>
  </sheetData>
  <sheetProtection algorithmName="SHA-512" hashValue="q3xVF2LZ2q7MhEk017+ppLejQLfh9BOm9TXuQTnxp8tg66fa37DQOiXdHE3lGCZshbvrSliglLKuxgK7tbYG3g==" saltValue="X1mDsZ+37sq8S5Vog1DWOw==" spinCount="100000" sheet="1" objects="1" scenarios="1"/>
  <mergeCells count="8">
    <mergeCell ref="B2:F2"/>
    <mergeCell ref="B3:F3"/>
    <mergeCell ref="E90:H90"/>
    <mergeCell ref="A6:H6"/>
    <mergeCell ref="B81:H81"/>
    <mergeCell ref="B82:H82"/>
    <mergeCell ref="B83:H83"/>
    <mergeCell ref="E88:H88"/>
  </mergeCells>
  <pageMargins left="0.7" right="0.7" top="0.75" bottom="0.75" header="0.3" footer="0.3"/>
  <pageSetup paperSize="9" orientation="landscape" r:id="rId1"/>
  <headerFooter>
    <oddHeader>&amp;ROBR-2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0"/>
  <sheetViews>
    <sheetView tabSelected="1" zoomScaleNormal="100" workbookViewId="0">
      <selection activeCell="A2" sqref="A2:E3"/>
    </sheetView>
  </sheetViews>
  <sheetFormatPr defaultRowHeight="15" x14ac:dyDescent="0.25"/>
  <cols>
    <col min="1" max="1" width="6.85546875" customWidth="1"/>
    <col min="2" max="2" width="17.5703125" customWidth="1"/>
    <col min="4" max="4" width="6.140625" customWidth="1"/>
    <col min="5" max="5" width="13.28515625" customWidth="1"/>
    <col min="6" max="6" width="7.28515625" customWidth="1"/>
    <col min="8" max="8" width="14.5703125" customWidth="1"/>
  </cols>
  <sheetData>
    <row r="1" spans="1:8" x14ac:dyDescent="0.25">
      <c r="A1" s="105"/>
      <c r="B1" s="105"/>
      <c r="C1" s="105"/>
      <c r="D1" s="105"/>
      <c r="E1" s="105"/>
      <c r="F1" s="105"/>
      <c r="G1" s="105"/>
      <c r="H1" s="105"/>
    </row>
    <row r="2" spans="1:8" x14ac:dyDescent="0.25">
      <c r="A2" s="110" t="s">
        <v>113</v>
      </c>
      <c r="B2" s="111"/>
      <c r="C2" s="111"/>
      <c r="D2" s="111"/>
      <c r="E2" s="111"/>
      <c r="F2" s="1"/>
      <c r="G2" s="1"/>
      <c r="H2" s="1"/>
    </row>
    <row r="3" spans="1:8" x14ac:dyDescent="0.25">
      <c r="A3" s="110" t="s">
        <v>114</v>
      </c>
      <c r="B3" s="111"/>
      <c r="C3" s="111"/>
      <c r="D3" s="111"/>
      <c r="E3" s="111"/>
      <c r="F3" s="1"/>
      <c r="G3" s="1"/>
      <c r="H3" s="1"/>
    </row>
    <row r="4" spans="1:8" x14ac:dyDescent="0.25">
      <c r="A4" s="1"/>
      <c r="B4" s="2"/>
      <c r="C4" s="1"/>
      <c r="D4" s="1"/>
      <c r="E4" s="1"/>
      <c r="F4" s="1"/>
      <c r="G4" s="1"/>
      <c r="H4" s="1"/>
    </row>
    <row r="5" spans="1:8" x14ac:dyDescent="0.25">
      <c r="A5" s="1"/>
      <c r="B5" s="2"/>
      <c r="C5" s="1"/>
      <c r="D5" s="1"/>
      <c r="E5" s="1"/>
      <c r="F5" s="1"/>
      <c r="G5" s="1"/>
      <c r="H5" s="1"/>
    </row>
    <row r="6" spans="1:8" x14ac:dyDescent="0.25">
      <c r="A6" s="1"/>
      <c r="B6" s="2"/>
      <c r="C6" s="1"/>
      <c r="D6" s="1"/>
      <c r="E6" s="1"/>
      <c r="F6" s="1"/>
      <c r="G6" s="1"/>
      <c r="H6" s="1"/>
    </row>
    <row r="7" spans="1:8" x14ac:dyDescent="0.25">
      <c r="A7" s="1"/>
      <c r="B7" s="2"/>
      <c r="C7" s="1"/>
      <c r="D7" s="1"/>
      <c r="E7" s="1"/>
      <c r="F7" s="1"/>
      <c r="G7" s="1"/>
      <c r="H7" s="1"/>
    </row>
    <row r="8" spans="1:8" ht="18" x14ac:dyDescent="0.25">
      <c r="A8" s="102" t="s">
        <v>0</v>
      </c>
      <c r="B8" s="103"/>
      <c r="C8" s="103"/>
      <c r="D8" s="103"/>
      <c r="E8" s="103"/>
      <c r="F8" s="103"/>
      <c r="G8" s="103"/>
      <c r="H8" s="103"/>
    </row>
    <row r="9" spans="1:8" x14ac:dyDescent="0.25">
      <c r="A9" s="1"/>
      <c r="B9" s="2"/>
      <c r="C9" s="1"/>
      <c r="D9" s="1"/>
      <c r="E9" s="1"/>
      <c r="F9" s="1"/>
      <c r="G9" s="1"/>
      <c r="H9" s="1"/>
    </row>
    <row r="10" spans="1:8" ht="38.25" x14ac:dyDescent="0.25">
      <c r="A10" s="3" t="s">
        <v>1</v>
      </c>
      <c r="B10" s="4" t="s">
        <v>2</v>
      </c>
      <c r="C10" s="3" t="s">
        <v>100</v>
      </c>
      <c r="D10" s="5" t="s">
        <v>3</v>
      </c>
      <c r="E10" s="3" t="s">
        <v>99</v>
      </c>
      <c r="F10" s="3" t="s">
        <v>4</v>
      </c>
      <c r="G10" s="3" t="s">
        <v>5</v>
      </c>
      <c r="H10" s="3" t="s">
        <v>98</v>
      </c>
    </row>
    <row r="11" spans="1:8" ht="39" x14ac:dyDescent="0.25">
      <c r="A11" s="7">
        <v>1</v>
      </c>
      <c r="B11" s="8" t="s">
        <v>14</v>
      </c>
      <c r="C11" s="9"/>
      <c r="D11" s="22"/>
      <c r="E11" s="10"/>
      <c r="F11" s="10"/>
      <c r="G11" s="9"/>
      <c r="H11" s="10"/>
    </row>
    <row r="12" spans="1:8" ht="26.25" x14ac:dyDescent="0.25">
      <c r="A12" s="11"/>
      <c r="B12" s="12" t="s">
        <v>19</v>
      </c>
      <c r="C12" s="13"/>
      <c r="D12" s="13"/>
      <c r="E12" s="14"/>
      <c r="F12" s="14"/>
      <c r="G12" s="13"/>
      <c r="H12" s="14"/>
    </row>
    <row r="13" spans="1:8" ht="49.5" customHeight="1" x14ac:dyDescent="0.25">
      <c r="A13" s="11"/>
      <c r="B13" s="12" t="s">
        <v>16</v>
      </c>
      <c r="C13" s="13"/>
      <c r="D13" s="13"/>
      <c r="E13" s="14"/>
      <c r="F13" s="14"/>
      <c r="G13" s="13"/>
      <c r="H13" s="14"/>
    </row>
    <row r="14" spans="1:8" ht="77.25" x14ac:dyDescent="0.25">
      <c r="A14" s="11"/>
      <c r="B14" s="12" t="s">
        <v>20</v>
      </c>
      <c r="C14" s="13"/>
      <c r="D14" s="13"/>
      <c r="E14" s="14"/>
      <c r="F14" s="14"/>
      <c r="G14" s="13"/>
      <c r="H14" s="14"/>
    </row>
    <row r="15" spans="1:8" ht="26.25" x14ac:dyDescent="0.25">
      <c r="A15" s="13"/>
      <c r="B15" s="12" t="s">
        <v>17</v>
      </c>
      <c r="C15" s="13"/>
      <c r="D15" s="13"/>
      <c r="E15" s="14"/>
      <c r="F15" s="14"/>
      <c r="G15" s="13"/>
      <c r="H15" s="14"/>
    </row>
    <row r="16" spans="1:8" ht="39" x14ac:dyDescent="0.25">
      <c r="A16" s="15"/>
      <c r="B16" s="79" t="s">
        <v>22</v>
      </c>
      <c r="C16" s="15" t="s">
        <v>15</v>
      </c>
      <c r="D16" s="80">
        <v>3000</v>
      </c>
      <c r="E16" s="92">
        <v>0</v>
      </c>
      <c r="F16" s="93">
        <v>0</v>
      </c>
      <c r="G16" s="74">
        <f>E16*(F16/100)*D16</f>
        <v>0</v>
      </c>
      <c r="H16" s="20">
        <f>D16*E16</f>
        <v>0</v>
      </c>
    </row>
    <row r="17" spans="1:8" ht="26.25" x14ac:dyDescent="0.25">
      <c r="A17" s="15"/>
      <c r="B17" s="79" t="s">
        <v>21</v>
      </c>
      <c r="C17" s="15" t="s">
        <v>15</v>
      </c>
      <c r="D17" s="80">
        <v>3000</v>
      </c>
      <c r="E17" s="92">
        <v>0</v>
      </c>
      <c r="F17" s="93">
        <v>0</v>
      </c>
      <c r="G17" s="74">
        <f>E17*(F17/100)*D17</f>
        <v>0</v>
      </c>
      <c r="H17" s="20">
        <f>D17*E17</f>
        <v>0</v>
      </c>
    </row>
    <row r="18" spans="1:8" x14ac:dyDescent="0.25">
      <c r="A18" s="1"/>
      <c r="B18" s="23"/>
      <c r="C18" s="1"/>
      <c r="D18" s="24"/>
      <c r="E18" s="25"/>
      <c r="F18" s="25"/>
      <c r="G18" s="1"/>
      <c r="H18" s="21"/>
    </row>
    <row r="19" spans="1:8" x14ac:dyDescent="0.25">
      <c r="A19" s="1"/>
      <c r="B19" s="72" t="s">
        <v>102</v>
      </c>
      <c r="C19" s="87"/>
      <c r="D19" s="87"/>
      <c r="E19" s="87"/>
      <c r="F19" s="87"/>
      <c r="G19" s="87"/>
      <c r="H19" s="88">
        <f>H16+H17</f>
        <v>0</v>
      </c>
    </row>
    <row r="20" spans="1:8" x14ac:dyDescent="0.25">
      <c r="A20" s="1"/>
      <c r="B20" s="72" t="s">
        <v>18</v>
      </c>
      <c r="C20" s="87"/>
      <c r="D20" s="87"/>
      <c r="E20" s="87"/>
      <c r="F20" s="87"/>
      <c r="G20" s="87"/>
      <c r="H20" s="88">
        <f>G16+G17</f>
        <v>0</v>
      </c>
    </row>
    <row r="21" spans="1:8" s="1" customFormat="1" ht="13.5" thickBot="1" x14ac:dyDescent="0.25">
      <c r="B21" s="89" t="s">
        <v>101</v>
      </c>
      <c r="C21" s="90"/>
      <c r="D21" s="90"/>
      <c r="E21" s="90"/>
      <c r="F21" s="90"/>
      <c r="G21" s="90"/>
      <c r="H21" s="91">
        <f>H19+H20</f>
        <v>0</v>
      </c>
    </row>
    <row r="22" spans="1:8" s="1" customFormat="1" ht="15.75" thickTop="1" x14ac:dyDescent="0.25">
      <c r="A22"/>
      <c r="B22"/>
      <c r="C22"/>
      <c r="D22"/>
      <c r="E22"/>
      <c r="F22"/>
      <c r="G22"/>
      <c r="H22"/>
    </row>
    <row r="23" spans="1:8" s="1" customFormat="1" x14ac:dyDescent="0.25">
      <c r="A23"/>
      <c r="B23"/>
      <c r="C23"/>
      <c r="D23"/>
      <c r="E23"/>
      <c r="F23"/>
      <c r="G23"/>
      <c r="H23"/>
    </row>
    <row r="24" spans="1:8" x14ac:dyDescent="0.25">
      <c r="A24" s="106" t="s">
        <v>104</v>
      </c>
      <c r="B24" s="107"/>
      <c r="C24" s="107"/>
      <c r="D24" s="107"/>
      <c r="E24" s="107"/>
      <c r="F24" s="107"/>
      <c r="G24" s="107"/>
      <c r="H24" s="107"/>
    </row>
    <row r="25" spans="1:8" x14ac:dyDescent="0.25">
      <c r="A25" s="107"/>
      <c r="B25" s="107"/>
      <c r="C25" s="107"/>
      <c r="D25" s="107"/>
      <c r="E25" s="107"/>
      <c r="F25" s="107"/>
      <c r="G25" s="107"/>
      <c r="H25" s="107"/>
    </row>
    <row r="26" spans="1:8" x14ac:dyDescent="0.25">
      <c r="A26" s="107"/>
      <c r="B26" s="107"/>
      <c r="C26" s="107"/>
      <c r="D26" s="107"/>
      <c r="E26" s="107"/>
      <c r="F26" s="107"/>
      <c r="G26" s="107"/>
      <c r="H26" s="107"/>
    </row>
    <row r="27" spans="1:8" x14ac:dyDescent="0.25">
      <c r="A27" s="107"/>
      <c r="B27" s="107"/>
      <c r="C27" s="107"/>
      <c r="D27" s="107"/>
      <c r="E27" s="107"/>
      <c r="F27" s="107"/>
      <c r="G27" s="107"/>
      <c r="H27" s="107"/>
    </row>
    <row r="28" spans="1:8" x14ac:dyDescent="0.25">
      <c r="A28" s="107"/>
      <c r="B28" s="107"/>
      <c r="C28" s="107"/>
      <c r="D28" s="107"/>
      <c r="E28" s="107"/>
      <c r="F28" s="107"/>
      <c r="G28" s="107"/>
      <c r="H28" s="107"/>
    </row>
    <row r="30" spans="1:8" ht="92.25" customHeight="1" x14ac:dyDescent="0.25"/>
  </sheetData>
  <sheetProtection algorithmName="SHA-512" hashValue="ybgZ1d9wr04pXmdkvjJV2JDmmwBhjHaysQfaC/xA4ho//QjIFVzMTxQDZvJuLONUrqupK1urEyPZEKhALhDZQA==" saltValue="loIQco1rCdTXgtPjgKFZVw==" spinCount="100000" sheet="1" objects="1" scenarios="1"/>
  <mergeCells count="5">
    <mergeCell ref="A1:H1"/>
    <mergeCell ref="A8:H8"/>
    <mergeCell ref="A24:H28"/>
    <mergeCell ref="A2:E2"/>
    <mergeCell ref="A3:E3"/>
  </mergeCells>
  <pageMargins left="0.7" right="0.7" top="0.75" bottom="0.75" header="0.3" footer="0.3"/>
  <pageSetup paperSize="9" orientation="portrait" r:id="rId1"/>
  <headerFooter>
    <oddHeader>&amp;ROBR-2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vt:lpstr>
      <vt:lpstr>SKLOP 1 - TISKANJE ZBORNIKOV</vt:lpstr>
      <vt:lpstr>SKLOP 2 - TISKANJE ČASOPISA NB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Katja SAMBOLEC</cp:lastModifiedBy>
  <cp:lastPrinted>2025-12-10T12:51:25Z</cp:lastPrinted>
  <dcterms:created xsi:type="dcterms:W3CDTF">2025-09-26T10:38:07Z</dcterms:created>
  <dcterms:modified xsi:type="dcterms:W3CDTF">2025-12-10T12:53:30Z</dcterms:modified>
</cp:coreProperties>
</file>